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651\Downloads\RD KABELSKI PRIBOR (2)\"/>
    </mc:Choice>
  </mc:AlternateContent>
  <xr:revisionPtr revIDLastSave="0" documentId="8_{04109EB0-53EF-4E74-A05E-970549EA0F4D}" xr6:coauthVersionLast="47" xr6:coauthVersionMax="47" xr10:uidLastSave="{00000000-0000-0000-0000-000000000000}"/>
  <bookViews>
    <workbookView xWindow="67080" yWindow="-120" windowWidth="38640" windowHeight="21120" xr2:uid="{00000000-000D-0000-FFFF-FFFF00000000}"/>
  </bookViews>
  <sheets>
    <sheet name="Sklop 1 - NN KP " sheetId="13" r:id="rId1"/>
    <sheet name="Sklop 2 - SN KP " sheetId="12" r:id="rId2"/>
    <sheet name="Sklop 3 - LOČLJIVI KONEKTORJI" sheetId="9" r:id="rId3"/>
  </sheets>
  <definedNames>
    <definedName name="_xlnm.Print_Area" localSheetId="0">'Sklop 1 - NN KP '!$A$1:$I$70</definedName>
    <definedName name="_xlnm.Print_Area" localSheetId="1">'Sklop 2 - SN KP '!$A$1:$I$59</definedName>
    <definedName name="_xlnm.Print_Area" localSheetId="2">'Sklop 3 - LOČLJIVI KONEKTORJI'!$A$1:$I$47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3" l="1"/>
  <c r="G35" i="13"/>
  <c r="G34" i="13"/>
  <c r="G33" i="13"/>
  <c r="G32" i="13"/>
  <c r="G31" i="13"/>
  <c r="G7" i="12"/>
  <c r="G7" i="13" l="1"/>
  <c r="G9" i="13"/>
  <c r="G10" i="13"/>
  <c r="G13" i="13"/>
  <c r="G14" i="13"/>
  <c r="G15" i="13"/>
  <c r="G18" i="13"/>
  <c r="G19" i="13"/>
  <c r="G20" i="13"/>
  <c r="G21" i="13"/>
  <c r="G24" i="13"/>
  <c r="G25" i="13"/>
  <c r="G26" i="13"/>
  <c r="G27" i="13"/>
  <c r="G28" i="13"/>
  <c r="G8" i="12"/>
  <c r="G9" i="12"/>
  <c r="G12" i="12"/>
  <c r="G13" i="12"/>
  <c r="G16" i="12"/>
  <c r="G17" i="12"/>
  <c r="G18" i="12"/>
  <c r="G21" i="12"/>
  <c r="G22" i="12"/>
  <c r="G23" i="12"/>
  <c r="G16" i="9"/>
  <c r="G15" i="9"/>
  <c r="G12" i="9"/>
  <c r="G11" i="9"/>
  <c r="G10" i="9"/>
  <c r="G7" i="9"/>
  <c r="G24" i="12" l="1"/>
  <c r="G36" i="13"/>
  <c r="G17" i="9"/>
</calcChain>
</file>

<file path=xl/sharedStrings.xml><?xml version="1.0" encoding="utf-8"?>
<sst xmlns="http://schemas.openxmlformats.org/spreadsheetml/2006/main" count="187" uniqueCount="84">
  <si>
    <t>Poz.</t>
  </si>
  <si>
    <t>Kol.</t>
  </si>
  <si>
    <t>Enota</t>
  </si>
  <si>
    <t>Cena/kos</t>
  </si>
  <si>
    <t>(EUR)</t>
  </si>
  <si>
    <t>(brez DDV)</t>
  </si>
  <si>
    <t>Skupaj cena</t>
  </si>
  <si>
    <t>Kraj in datum:</t>
  </si>
  <si>
    <t>gar</t>
  </si>
  <si>
    <r>
      <t>- za kabel preseka 70 mm</t>
    </r>
    <r>
      <rPr>
        <vertAlign val="superscript"/>
        <sz val="9"/>
        <rFont val="Arial"/>
        <family val="2"/>
        <charset val="238"/>
      </rPr>
      <t>2</t>
    </r>
  </si>
  <si>
    <r>
      <t>- za kabel preseka 150 mm</t>
    </r>
    <r>
      <rPr>
        <vertAlign val="superscript"/>
        <sz val="9"/>
        <rFont val="Arial"/>
        <family val="2"/>
        <charset val="238"/>
      </rPr>
      <t>2</t>
    </r>
  </si>
  <si>
    <r>
      <t>- za kabel preseka 240 mm</t>
    </r>
    <r>
      <rPr>
        <vertAlign val="superscript"/>
        <sz val="9"/>
        <rFont val="Arial"/>
        <family val="2"/>
        <charset val="238"/>
      </rPr>
      <t>2</t>
    </r>
  </si>
  <si>
    <t>K vsakemu kompletu razpisanega blaga morajo biti priložena navodila za montažo v slovenskem jeziku.</t>
  </si>
  <si>
    <r>
      <t>- kotni, za kabel preseka 70 mm</t>
    </r>
    <r>
      <rPr>
        <vertAlign val="superscript"/>
        <sz val="9"/>
        <rFont val="Arial"/>
        <family val="2"/>
        <charset val="238"/>
      </rPr>
      <t>2</t>
    </r>
  </si>
  <si>
    <t xml:space="preserve">Tip (oznaka iz kataloga), proizvajalec </t>
  </si>
  <si>
    <t>* gar - komplet za vse tri faze</t>
  </si>
  <si>
    <t>dokumentacije</t>
  </si>
  <si>
    <t xml:space="preserve">Št. strani iz </t>
  </si>
  <si>
    <t xml:space="preserve">ponudbene </t>
  </si>
  <si>
    <t>Naziv materiala
(tehnični podatki + dodatni opis)</t>
  </si>
  <si>
    <t>izpolni ponudnik</t>
  </si>
  <si>
    <t>Tehnični pogoji</t>
  </si>
  <si>
    <t>Ostali pogoji, ki jih ponudnik sprejme</t>
  </si>
  <si>
    <t>Ponudnik mora predložiti katalog ali tehnične podatke kabelskega pribora in odvodnikov prenapetosti.</t>
  </si>
  <si>
    <t>Izjava ponudnika</t>
  </si>
  <si>
    <t xml:space="preserve">                                   Žig in podpis ponudnika:             </t>
  </si>
  <si>
    <t xml:space="preserve">Ident.št. </t>
  </si>
  <si>
    <t>Izbrani ponudnik mora v primeru naročnikove zahteve pri naročniku organizirati brezplačno demonstracijo montaže ponujenih proizvodov.</t>
  </si>
  <si>
    <t>Za odvodnike prenapetosti v ponudbi velja:
- konstrukcija SN odvodnika prenapetosti mora biti izvedena tako, da je izolacijski del ohišja (silikon ali EPDM guma) neposredno nameščeno na ZnO bloke, 
- ponudnik ponudi odvodnik s predpisano vrednostjo Uc oz. odvodnik s prvo višjo vrednostjo Uc iz proizvajalčevega kataloga.</t>
  </si>
  <si>
    <t>K vsakemu kompletu (NN kabelske spojke in NN kabelske glave) morajo biti priložena navodila za montažo v slovenskem jeziku.</t>
  </si>
  <si>
    <t>kos</t>
  </si>
  <si>
    <t>95/60 mm</t>
  </si>
  <si>
    <t>75/40 mm</t>
  </si>
  <si>
    <t>55/25 mm</t>
  </si>
  <si>
    <t>35/15 mm</t>
  </si>
  <si>
    <t>125/40 mm</t>
  </si>
  <si>
    <t>75/25 mm</t>
  </si>
  <si>
    <t>50/18 mm</t>
  </si>
  <si>
    <t>24/8 mm</t>
  </si>
  <si>
    <t>16/6 mm</t>
  </si>
  <si>
    <t>Vse SN kabelske spojke in SN kabelske glave morajo imeti vključen element za oblikovanje oz. kontrolo električnega polja.</t>
  </si>
  <si>
    <t>Ponudnik mora predložiti tehnične podatke kabelskega pribora.</t>
  </si>
  <si>
    <t>- za kabel preseka 1×240 mm2</t>
  </si>
  <si>
    <t>- za kabel preseka 1×150 mm2</t>
  </si>
  <si>
    <t>- za kabel preseka 1×70 mm2</t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</si>
  <si>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zunanjo montažo
- brez kabelskih čevljev</t>
    </r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</si>
  <si>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notranjo montažo
- brez kabelskih čevljev</t>
    </r>
  </si>
  <si>
    <t>Vse izolacijske skrčne cevi (s funkcijo tesnjenja) NN kabelskega pribora morajo biti toploskrčne in morajo na notranji strani vsebovati lepilo oz. vezivo.</t>
  </si>
  <si>
    <t>- za kabel preseka 4×240 mm2</t>
  </si>
  <si>
    <t>- za kabel preseka 4×150 mm2</t>
  </si>
  <si>
    <t>- za kabel preseka 4×70 mm2</t>
  </si>
  <si>
    <t>- za kabel preseka 4×35 mm2</t>
  </si>
  <si>
    <t>- za kabel preseka 4×16 mm2</t>
  </si>
  <si>
    <r>
      <t xml:space="preserve">ZAKLJUČNE TESNILNE KAPE
</t>
    </r>
    <r>
      <rPr>
        <sz val="9"/>
        <rFont val="Arial"/>
        <family val="2"/>
        <charset val="238"/>
      </rPr>
      <t>- za tesnjenje in zaščito koncev neuporabljenih kablov
- minimalni premer pred krčenjem/ maksimalni premer po krčenju:</t>
    </r>
  </si>
  <si>
    <t>43/12 mm</t>
  </si>
  <si>
    <r>
      <t xml:space="preserve">MANŠETE SERVISNE
</t>
    </r>
    <r>
      <rPr>
        <sz val="9"/>
        <rFont val="Arial"/>
        <family val="2"/>
        <charset val="238"/>
      </rPr>
      <t>- za izoliranje in tesnjenje poškodovanega plašča kabla
- srednjestenske
- dolžine 1,5 m
- minimalni premer pred krčenjem/maksimalni premer po krčenju:</t>
    </r>
  </si>
  <si>
    <r>
      <t xml:space="preserve">IZOLACIJSKE CEVI
</t>
    </r>
    <r>
      <rPr>
        <sz val="9"/>
        <rFont val="Arial"/>
        <family val="2"/>
        <charset val="238"/>
      </rPr>
      <t>- za izoliranje in tesnjenje kabelskih spojev
- srednjestenske 
- dolžine 1 m
- minimalni premer pred krčenjem/maksimalni premer po krčenju:</t>
    </r>
  </si>
  <si>
    <t>9/3 mm</t>
  </si>
  <si>
    <t>PONUDBENI PREDRAČUN - SKLOP 3: SN LOČLJIVI KONEKTORJI</t>
  </si>
  <si>
    <t>PONUDBENI PREDRAČUN - SKLOP 2: SN KABELSKI PRIBOR</t>
  </si>
  <si>
    <r>
      <rPr>
        <b/>
        <sz val="9"/>
        <rFont val="Arial"/>
        <family val="2"/>
        <charset val="238"/>
      </rPr>
      <t>NN KABELSKA SPOJKA</t>
    </r>
    <r>
      <rPr>
        <sz val="9"/>
        <rFont val="Arial"/>
        <family val="2"/>
        <charset val="238"/>
      </rPr>
      <t xml:space="preserve">
- za 4-žilne kable 0,6/1 kV izolirane z umetno maso
- z konektorji oz. veznimi tulci</t>
    </r>
  </si>
  <si>
    <r>
      <t xml:space="preserve">SN KABELSKA SPOJKA 
</t>
    </r>
    <r>
      <rPr>
        <sz val="9"/>
        <rFont val="Arial"/>
        <family val="2"/>
        <charset val="238"/>
      </rPr>
      <t>- za enožilne kable 12/20 kV izolirane z umetno maso
- z mehanskimi konektorji (vijačni z lomljivimi glavami vijakov)</t>
    </r>
  </si>
  <si>
    <r>
      <t xml:space="preserve">NN KABELSKI ZAKLJUČEK
</t>
    </r>
    <r>
      <rPr>
        <sz val="9"/>
        <rFont val="Arial"/>
        <family val="2"/>
        <charset val="238"/>
      </rPr>
      <t xml:space="preserve">- za 4-žilne kable 0,6/1 kV izolirane z umetno maso
- za zunanjo in notranjo montažo
- brez kabelskih čevljev </t>
    </r>
  </si>
  <si>
    <t>PONUDBENI PREDRAČUN - SKLOP 1: NN KABELSKI PRIBOR</t>
  </si>
  <si>
    <r>
      <t xml:space="preserve">SN KABELSKI oklopljen ločljivi konektor tip A (250 A)
</t>
    </r>
    <r>
      <rPr>
        <sz val="9"/>
        <rFont val="Arial"/>
        <family val="2"/>
        <charset val="238"/>
      </rPr>
      <t>- za priključitev na transformatorje (skoznjik po SIST EN 50180) 
- za priključitev na naprave izolirane s plinom (skoznjik po SIST EN 50181) 
- za enožilne kable 12/20 kV izolirane s polimeri</t>
    </r>
  </si>
  <si>
    <t>- odvodnik prenap. (razred DH ali SL, In = 10 kA (8/20 us), Uc = 12 kV)</t>
  </si>
  <si>
    <t>- odvodnik prenap. (razred DH ali SL, In = 10 kA (8/20 us), Uc = 24 kV)</t>
  </si>
  <si>
    <t>Izbrani ponudnik mora v primeru naročnikove zahteve pri naročniku organizirati brezplačno demonstracijo montaže SN kabelskega pribora.</t>
  </si>
  <si>
    <r>
      <t xml:space="preserve">SN odvodnik prenapetosti
</t>
    </r>
    <r>
      <rPr>
        <sz val="9"/>
        <rFont val="Arial"/>
        <family val="2"/>
        <charset val="238"/>
      </rPr>
      <t>- za priključitev na SN kabelski oklopljen ločljivi konektor (tip C)
  (kompatibilen s poz. 3, 4 in 5)
- ohmska komponenta uhajavega toka &lt; 0,1 mA pri trajni obratovalni 
  napetosti in pri T=20°C
- komplet z montažnim materialom za priklop na SN kabelski konektor</t>
    </r>
  </si>
  <si>
    <t>VSE SKUPAJ - SKLOP 1 (brez DDV)</t>
  </si>
  <si>
    <t>Izbrani ponudnik mora v primeru naročnikove zahteve pri naročniku organizirati brezplačno demonstracijo montaže NN kabelskega pribora.</t>
  </si>
  <si>
    <t xml:space="preserve"> </t>
  </si>
  <si>
    <t>Ponudnik mora predložiti tehnične podatke ponujenega kabelskega pribora.</t>
  </si>
  <si>
    <t>SKLOP 2 VSE SKUPAJ (brez DDV)</t>
  </si>
  <si>
    <t>SKLOP 3 VSE SKUPAJ (brez DDV)</t>
  </si>
  <si>
    <r>
      <t xml:space="preserve">SN KABELSKI oklopljen ločljivi T-konektor tip C (630 A)
</t>
    </r>
    <r>
      <rPr>
        <sz val="9"/>
        <rFont val="Arial"/>
        <family val="2"/>
        <charset val="238"/>
      </rPr>
      <t>- za priključitev na naprave izolirane s plinom (skoznjik po SIST EN 50181) 
- za enožilne kable 12/20 kV izolirane s polimeri
- za vzporedno vezavo odvodnikov prenapetosti (kompatib. s poz. 5, 6)</t>
    </r>
  </si>
  <si>
    <r>
      <t xml:space="preserve">NN kabelski pribor mora biti skladen s standardom (oz. enakovrednim): 
</t>
    </r>
    <r>
      <rPr>
        <b/>
        <sz val="11"/>
        <rFont val="Arial"/>
        <family val="2"/>
        <charset val="238"/>
      </rPr>
      <t>- SIST EN 50393:2015</t>
    </r>
  </si>
  <si>
    <t>Spodaj podpisani ponudnik izjavlja, da vsi proizvodi, ponujeni v ponudbi, v celoti izpolnjujejo vse tehnične zahteve in pogoje, določene v razpisni dokumentaciji.</t>
  </si>
  <si>
    <t>Ponudnik mora za vse ponujene proizvode predložiti veljavno izjavo proizvajalca o skladnosti, izdano in podpisano s strani proizvajalca ali njegovega pooblaščenega zastopnika, iz katere je razvidna skladnost z zgoraj navedenim standardom oziroma enakovrednim standardom. 
Če izjavo izda pooblaščeni zastopnik proizvajalca, mora ponudnik priložiti tudi veljavno pooblastilo proizvajalca.</t>
  </si>
  <si>
    <t>Ponudnik mora za vse ponujene proizvode predložiti veljavno izjavo proizvajalca o skladnosti, izdano in podpisano s strani proizvajalca ali njegovega pooblaščenega zastopnika, iz katere je razvidna skladnost z zgoraj navedenimi standardi oziroma enakovrednimi standardi. 
Če izjavo izda pooblaščeni zastopnik proizvajalca, mora ponudnik priložiti tudi veljavno pooblastilo proizvajalca.</t>
  </si>
  <si>
    <r>
      <t xml:space="preserve">SN kabelski pribor mora biti v skladu s standardom (oz. enakovrednim):
</t>
    </r>
    <r>
      <rPr>
        <b/>
        <sz val="11"/>
        <rFont val="Arial"/>
        <family val="2"/>
        <charset val="238"/>
      </rPr>
      <t>- SIST HD 629.1 S3:2019</t>
    </r>
  </si>
  <si>
    <t>Vse izolacijske skrčne cevi (s funkcijo tesnjenja) SN kabelskega pribora morajo biti toploskrčne. Pri SN kabelskih spojkah mora biti zunanja debelostenska zaščitna cev na notranji strani prevlečena z vročim lepilom (hot-melt adhesive).</t>
  </si>
  <si>
    <r>
      <t xml:space="preserve">SN KABELSKA SPOJKA  servisna
</t>
    </r>
    <r>
      <rPr>
        <sz val="9"/>
        <rFont val="Arial"/>
        <family val="2"/>
        <charset val="238"/>
      </rPr>
      <t>- za enožilne kable 12/20 kV z izolacijo iz umetne mase
- namenjena sanaciji lokalne poškodbe kabla brez uporabe vmesnega odseka kabla
- z mehanskimi konektorji (vijačni z lomljivimi glavami vijakov)</t>
    </r>
  </si>
  <si>
    <r>
      <t xml:space="preserve">SN kabelski pribor mora biti v skladu s standardom (oz. enakovrednim):
 - </t>
    </r>
    <r>
      <rPr>
        <b/>
        <sz val="11"/>
        <rFont val="Arial"/>
        <family val="2"/>
        <charset val="238"/>
      </rPr>
      <t>SIST HD 629.1 S3:2019</t>
    </r>
    <r>
      <rPr>
        <sz val="11"/>
        <rFont val="Arial"/>
        <family val="2"/>
        <charset val="238"/>
      </rPr>
      <t xml:space="preserve">
SN odvodniki prenapetosti morajo biti v skladu s standardom ( oz. enakovrednim):
</t>
    </r>
    <r>
      <rPr>
        <b/>
        <sz val="11"/>
        <rFont val="Arial"/>
        <family val="2"/>
        <charset val="238"/>
      </rPr>
      <t xml:space="preserve"> - SIST EN 60099-4:2014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</si>
</sst>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1">
    <xf numFmtId="0" fontId="0" fillId="0" borderId="0" xfId="0"/>
    <xf numFmtId="0" fontId="7" fillId="0" borderId="0" xfId="0" applyFont="1" applyProtection="1">
      <protection hidden="1"/>
    </xf>
    <xf numFmtId="0" fontId="1" fillId="0" borderId="20" xfId="0" applyFont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3" fillId="0" borderId="49" xfId="0" applyFont="1" applyBorder="1" applyAlignment="1" applyProtection="1">
      <alignment horizontal="center" wrapText="1"/>
      <protection hidden="1"/>
    </xf>
    <xf numFmtId="0" fontId="3" fillId="0" borderId="11" xfId="0" applyFont="1" applyBorder="1" applyAlignment="1" applyProtection="1">
      <alignment horizontal="center" wrapText="1"/>
      <protection hidden="1"/>
    </xf>
    <xf numFmtId="0" fontId="3" fillId="0" borderId="12" xfId="0" applyFont="1" applyBorder="1" applyAlignment="1" applyProtection="1">
      <alignment horizontal="center" wrapText="1"/>
      <protection hidden="1"/>
    </xf>
    <xf numFmtId="0" fontId="3" fillId="0" borderId="50" xfId="0" applyFont="1" applyBorder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left" wrapText="1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51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left" wrapText="1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vertical="center" wrapText="1"/>
      <protection hidden="1"/>
    </xf>
    <xf numFmtId="0" fontId="3" fillId="2" borderId="9" xfId="0" applyFont="1" applyFill="1" applyBorder="1" applyAlignment="1" applyProtection="1">
      <protection hidden="1"/>
    </xf>
    <xf numFmtId="0" fontId="3" fillId="2" borderId="1" xfId="0" applyFont="1" applyFill="1" applyBorder="1" applyAlignment="1" applyProtection="1">
      <protection hidden="1"/>
    </xf>
    <xf numFmtId="0" fontId="3" fillId="2" borderId="1" xfId="0" applyFont="1" applyFill="1" applyBorder="1" applyAlignment="1" applyProtection="1">
      <alignment horizontal="left"/>
      <protection hidden="1"/>
    </xf>
    <xf numFmtId="0" fontId="3" fillId="2" borderId="2" xfId="0" applyFont="1" applyFill="1" applyBorder="1" applyAlignment="1" applyProtection="1"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17" xfId="0" quotePrefix="1" applyFont="1" applyBorder="1" applyAlignment="1" applyProtection="1">
      <alignment wrapText="1"/>
      <protection hidden="1"/>
    </xf>
    <xf numFmtId="0" fontId="4" fillId="0" borderId="4" xfId="0" applyFont="1" applyBorder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4" fontId="11" fillId="0" borderId="4" xfId="0" applyNumberFormat="1" applyFont="1" applyBorder="1" applyAlignment="1" applyProtection="1">
      <alignment horizontal="right" wrapText="1"/>
      <protection locked="0" hidden="1"/>
    </xf>
    <xf numFmtId="164" fontId="11" fillId="0" borderId="4" xfId="0" applyNumberFormat="1" applyFont="1" applyBorder="1" applyAlignment="1" applyProtection="1">
      <alignment horizontal="right" wrapText="1"/>
      <protection hidden="1"/>
    </xf>
    <xf numFmtId="164" fontId="11" fillId="0" borderId="4" xfId="0" applyNumberFormat="1" applyFont="1" applyBorder="1" applyAlignment="1" applyProtection="1">
      <alignment horizontal="left" wrapText="1"/>
      <protection locked="0" hidden="1"/>
    </xf>
    <xf numFmtId="0" fontId="3" fillId="0" borderId="5" xfId="0" applyFont="1" applyBorder="1" applyAlignment="1" applyProtection="1">
      <alignment horizontal="center" wrapText="1"/>
      <protection locked="0"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right"/>
      <protection locked="0" hidden="1"/>
    </xf>
    <xf numFmtId="0" fontId="3" fillId="0" borderId="1" xfId="0" applyFont="1" applyBorder="1" applyAlignment="1" applyProtection="1">
      <alignment horizontal="right" wrapText="1"/>
      <protection hidden="1"/>
    </xf>
    <xf numFmtId="0" fontId="3" fillId="0" borderId="1" xfId="0" applyFont="1" applyBorder="1" applyAlignment="1" applyProtection="1">
      <alignment horizontal="left" wrapText="1"/>
      <protection locked="0" hidden="1"/>
    </xf>
    <xf numFmtId="0" fontId="3" fillId="0" borderId="1" xfId="0" applyFont="1" applyBorder="1" applyAlignment="1" applyProtection="1">
      <alignment horizontal="center" wrapText="1"/>
      <protection locked="0" hidden="1"/>
    </xf>
    <xf numFmtId="0" fontId="4" fillId="0" borderId="24" xfId="0" applyFont="1" applyBorder="1" applyAlignment="1" applyProtection="1">
      <alignment horizontal="center"/>
      <protection hidden="1"/>
    </xf>
    <xf numFmtId="0" fontId="3" fillId="2" borderId="2" xfId="0" applyFont="1" applyFill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wrapText="1"/>
      <protection hidden="1"/>
    </xf>
    <xf numFmtId="0" fontId="4" fillId="0" borderId="50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wrapText="1"/>
      <protection hidden="1"/>
    </xf>
    <xf numFmtId="0" fontId="4" fillId="0" borderId="7" xfId="0" applyFont="1" applyBorder="1" applyAlignment="1" applyProtection="1">
      <alignment horizontal="center" wrapText="1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164" fontId="11" fillId="0" borderId="7" xfId="0" applyNumberFormat="1" applyFont="1" applyBorder="1" applyAlignment="1" applyProtection="1">
      <alignment horizontal="right" wrapText="1"/>
      <protection locked="0" hidden="1"/>
    </xf>
    <xf numFmtId="164" fontId="11" fillId="0" borderId="7" xfId="0" applyNumberFormat="1" applyFont="1" applyBorder="1" applyAlignment="1" applyProtection="1">
      <alignment horizontal="right" wrapText="1"/>
      <protection hidden="1"/>
    </xf>
    <xf numFmtId="164" fontId="11" fillId="0" borderId="7" xfId="0" applyNumberFormat="1" applyFont="1" applyBorder="1" applyAlignment="1" applyProtection="1">
      <alignment horizontal="left" wrapText="1"/>
      <protection locked="0" hidden="1"/>
    </xf>
    <xf numFmtId="0" fontId="3" fillId="0" borderId="8" xfId="0" applyFont="1" applyBorder="1" applyAlignment="1" applyProtection="1">
      <alignment horizontal="center" wrapText="1"/>
      <protection locked="0" hidden="1"/>
    </xf>
    <xf numFmtId="0" fontId="1" fillId="0" borderId="0" xfId="0" applyFo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4" fillId="0" borderId="4" xfId="0" quotePrefix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7" xfId="0" quotePrefix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alignment wrapText="1"/>
      <protection hidden="1"/>
    </xf>
    <xf numFmtId="164" fontId="11" fillId="0" borderId="19" xfId="0" applyNumberFormat="1" applyFont="1" applyBorder="1" applyAlignment="1" applyProtection="1">
      <alignment horizontal="right" wrapText="1"/>
      <protection hidden="1"/>
    </xf>
    <xf numFmtId="164" fontId="11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Font="1" applyBorder="1" applyAlignment="1" applyProtection="1">
      <alignment horizontal="right" wrapText="1"/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locked="0" hidden="1"/>
    </xf>
    <xf numFmtId="0" fontId="2" fillId="0" borderId="0" xfId="0" applyFont="1" applyProtection="1">
      <protection locked="0" hidden="1"/>
    </xf>
    <xf numFmtId="0" fontId="2" fillId="0" borderId="0" xfId="0" applyFont="1" applyAlignment="1" applyProtection="1">
      <alignment horizontal="left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22" xfId="0" applyFont="1" applyBorder="1" applyAlignment="1" applyProtection="1">
      <alignment horizontal="center" vertical="top"/>
      <protection hidden="1"/>
    </xf>
    <xf numFmtId="0" fontId="8" fillId="0" borderId="57" xfId="0" applyFont="1" applyBorder="1" applyAlignment="1" applyProtection="1">
      <alignment horizontal="center" vertical="top"/>
      <protection hidden="1"/>
    </xf>
    <xf numFmtId="0" fontId="8" fillId="0" borderId="18" xfId="0" applyFont="1" applyBorder="1" applyAlignment="1" applyProtection="1">
      <alignment horizontal="center" vertical="top"/>
      <protection hidden="1"/>
    </xf>
    <xf numFmtId="0" fontId="0" fillId="0" borderId="10" xfId="0" applyBorder="1" applyAlignment="1" applyProtection="1">
      <alignment horizontal="center" vertical="top"/>
      <protection hidden="1"/>
    </xf>
    <xf numFmtId="0" fontId="8" fillId="0" borderId="3" xfId="0" applyFont="1" applyBorder="1" applyAlignment="1" applyProtection="1">
      <alignment horizontal="center" vertical="top"/>
      <protection hidden="1"/>
    </xf>
    <xf numFmtId="0" fontId="8" fillId="0" borderId="45" xfId="0" applyFont="1" applyBorder="1" applyAlignment="1" applyProtection="1">
      <alignment horizontal="center" vertical="top"/>
      <protection hidden="1"/>
    </xf>
    <xf numFmtId="0" fontId="8" fillId="0" borderId="6" xfId="0" applyFont="1" applyBorder="1" applyAlignment="1" applyProtection="1">
      <alignment horizontal="center" vertical="top"/>
      <protection hidden="1"/>
    </xf>
    <xf numFmtId="0" fontId="8" fillId="0" borderId="27" xfId="0" applyFont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horizontal="justify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6" xfId="0" applyFont="1" applyBorder="1" applyAlignment="1" applyProtection="1">
      <alignment horizontal="center"/>
      <protection hidden="1"/>
    </xf>
    <xf numFmtId="0" fontId="8" fillId="0" borderId="5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justify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8" fillId="0" borderId="0" xfId="0" applyFont="1" applyProtection="1">
      <protection hidden="1"/>
    </xf>
    <xf numFmtId="0" fontId="7" fillId="0" borderId="0" xfId="1" applyProtection="1">
      <protection hidden="1"/>
    </xf>
    <xf numFmtId="0" fontId="1" fillId="0" borderId="20" xfId="1" applyFont="1" applyBorder="1" applyAlignment="1" applyProtection="1">
      <alignment horizontal="right"/>
      <protection hidden="1"/>
    </xf>
    <xf numFmtId="0" fontId="1" fillId="0" borderId="0" xfId="1" applyFont="1" applyBorder="1" applyAlignment="1" applyProtection="1">
      <alignment horizontal="right"/>
      <protection hidden="1"/>
    </xf>
    <xf numFmtId="0" fontId="3" fillId="0" borderId="49" xfId="1" applyFont="1" applyBorder="1" applyAlignment="1" applyProtection="1">
      <alignment horizontal="center" wrapText="1"/>
      <protection hidden="1"/>
    </xf>
    <xf numFmtId="0" fontId="3" fillId="0" borderId="11" xfId="1" applyFont="1" applyBorder="1" applyAlignment="1" applyProtection="1">
      <alignment horizontal="center" wrapText="1"/>
      <protection hidden="1"/>
    </xf>
    <xf numFmtId="0" fontId="3" fillId="0" borderId="12" xfId="1" applyFont="1" applyBorder="1" applyAlignment="1" applyProtection="1">
      <alignment horizontal="center" wrapText="1"/>
      <protection hidden="1"/>
    </xf>
    <xf numFmtId="0" fontId="3" fillId="0" borderId="50" xfId="1" applyFont="1" applyBorder="1" applyAlignment="1" applyProtection="1">
      <alignment horizontal="center" wrapText="1"/>
      <protection hidden="1"/>
    </xf>
    <xf numFmtId="0" fontId="3" fillId="0" borderId="13" xfId="1" applyFont="1" applyBorder="1" applyAlignment="1" applyProtection="1">
      <alignment horizontal="center" wrapText="1"/>
      <protection hidden="1"/>
    </xf>
    <xf numFmtId="0" fontId="3" fillId="0" borderId="13" xfId="1" applyFont="1" applyBorder="1" applyAlignment="1" applyProtection="1">
      <alignment horizontal="left" wrapText="1"/>
      <protection hidden="1"/>
    </xf>
    <xf numFmtId="0" fontId="3" fillId="0" borderId="14" xfId="1" applyFont="1" applyBorder="1" applyAlignment="1" applyProtection="1">
      <alignment horizontal="center" wrapText="1"/>
      <protection hidden="1"/>
    </xf>
    <xf numFmtId="0" fontId="3" fillId="0" borderId="15" xfId="1" applyFont="1" applyBorder="1" applyAlignment="1" applyProtection="1">
      <alignment horizontal="center" wrapText="1"/>
      <protection hidden="1"/>
    </xf>
    <xf numFmtId="0" fontId="3" fillId="0" borderId="15" xfId="1" applyFont="1" applyBorder="1" applyAlignment="1" applyProtection="1">
      <alignment horizontal="left" wrapText="1"/>
      <protection hidden="1"/>
    </xf>
    <xf numFmtId="0" fontId="3" fillId="0" borderId="16" xfId="1" applyFont="1" applyBorder="1" applyAlignment="1" applyProtection="1">
      <alignment horizontal="center" wrapText="1"/>
      <protection hidden="1"/>
    </xf>
    <xf numFmtId="0" fontId="4" fillId="0" borderId="29" xfId="1" applyFont="1" applyFill="1" applyBorder="1" applyAlignment="1" applyProtection="1">
      <alignment horizontal="center"/>
      <protection hidden="1"/>
    </xf>
    <xf numFmtId="0" fontId="4" fillId="0" borderId="11" xfId="1" applyFont="1" applyFill="1" applyBorder="1" applyAlignment="1" applyProtection="1">
      <alignment horizontal="center"/>
      <protection hidden="1"/>
    </xf>
    <xf numFmtId="0" fontId="3" fillId="0" borderId="11" xfId="1" applyFont="1" applyFill="1" applyBorder="1" applyAlignment="1" applyProtection="1">
      <alignment vertical="center" wrapText="1"/>
      <protection hidden="1"/>
    </xf>
    <xf numFmtId="0" fontId="3" fillId="2" borderId="9" xfId="1" applyFont="1" applyFill="1" applyBorder="1" applyProtection="1">
      <protection hidden="1"/>
    </xf>
    <xf numFmtId="0" fontId="3" fillId="2" borderId="1" xfId="1" applyFont="1" applyFill="1" applyBorder="1" applyProtection="1"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2" xfId="1" applyFont="1" applyFill="1" applyBorder="1" applyProtection="1">
      <protection hidden="1"/>
    </xf>
    <xf numFmtId="0" fontId="4" fillId="0" borderId="3" xfId="1" applyFont="1" applyFill="1" applyBorder="1" applyAlignment="1" applyProtection="1">
      <alignment horizontal="center"/>
      <protection hidden="1"/>
    </xf>
    <xf numFmtId="49" fontId="4" fillId="0" borderId="64" xfId="1" applyNumberFormat="1" applyFont="1" applyFill="1" applyBorder="1" applyAlignment="1" applyProtection="1">
      <alignment horizontal="center"/>
      <protection hidden="1"/>
    </xf>
    <xf numFmtId="0" fontId="4" fillId="0" borderId="4" xfId="1" quotePrefix="1" applyFont="1" applyFill="1" applyBorder="1" applyAlignment="1" applyProtection="1">
      <alignment wrapText="1"/>
      <protection hidden="1"/>
    </xf>
    <xf numFmtId="0" fontId="4" fillId="0" borderId="4" xfId="1" applyFont="1" applyBorder="1" applyAlignment="1" applyProtection="1">
      <alignment horizontal="center" wrapText="1"/>
      <protection hidden="1"/>
    </xf>
    <xf numFmtId="0" fontId="4" fillId="0" borderId="4" xfId="1" applyFont="1" applyBorder="1" applyAlignment="1" applyProtection="1">
      <alignment horizontal="center"/>
      <protection hidden="1"/>
    </xf>
    <xf numFmtId="164" fontId="11" fillId="0" borderId="4" xfId="1" applyNumberFormat="1" applyFont="1" applyBorder="1" applyAlignment="1" applyProtection="1">
      <alignment horizontal="right" wrapText="1"/>
      <protection hidden="1"/>
    </xf>
    <xf numFmtId="0" fontId="4" fillId="0" borderId="23" xfId="1" applyFont="1" applyFill="1" applyBorder="1" applyAlignment="1" applyProtection="1">
      <alignment horizontal="center"/>
      <protection hidden="1"/>
    </xf>
    <xf numFmtId="0" fontId="4" fillId="0" borderId="13" xfId="1" quotePrefix="1" applyFont="1" applyFill="1" applyBorder="1" applyAlignment="1" applyProtection="1">
      <alignment wrapText="1"/>
      <protection hidden="1"/>
    </xf>
    <xf numFmtId="0" fontId="4" fillId="0" borderId="47" xfId="1" applyFont="1" applyBorder="1" applyAlignment="1" applyProtection="1">
      <alignment horizontal="center"/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52" xfId="1" applyFont="1" applyFill="1" applyBorder="1" applyAlignment="1" applyProtection="1">
      <alignment horizontal="center"/>
      <protection hidden="1"/>
    </xf>
    <xf numFmtId="0" fontId="4" fillId="0" borderId="7" xfId="1" quotePrefix="1" applyFont="1" applyFill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wrapText="1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right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0" fontId="4" fillId="0" borderId="24" xfId="1" applyFont="1" applyFill="1" applyBorder="1" applyAlignment="1" applyProtection="1">
      <alignment horizontal="center"/>
      <protection hidden="1"/>
    </xf>
    <xf numFmtId="0" fontId="3" fillId="2" borderId="2" xfId="1" applyFont="1" applyFill="1" applyBorder="1" applyAlignment="1" applyProtection="1">
      <alignment horizontal="center"/>
      <protection hidden="1"/>
    </xf>
    <xf numFmtId="49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Font="1" applyBorder="1" applyAlignment="1" applyProtection="1">
      <alignment horizontal="center" wrapText="1"/>
      <protection hidden="1"/>
    </xf>
    <xf numFmtId="164" fontId="11" fillId="0" borderId="7" xfId="1" applyNumberFormat="1" applyFont="1" applyBorder="1" applyAlignment="1" applyProtection="1">
      <alignment horizontal="right" wrapText="1"/>
      <protection hidden="1"/>
    </xf>
    <xf numFmtId="0" fontId="1" fillId="0" borderId="0" xfId="1" applyFont="1" applyFill="1" applyProtection="1">
      <protection hidden="1"/>
    </xf>
    <xf numFmtId="0" fontId="7" fillId="0" borderId="0" xfId="1" applyFill="1" applyProtection="1">
      <protection hidden="1"/>
    </xf>
    <xf numFmtId="0" fontId="2" fillId="0" borderId="0" xfId="1" applyFont="1" applyProtection="1">
      <protection hidden="1"/>
    </xf>
    <xf numFmtId="0" fontId="7" fillId="0" borderId="0" xfId="1" applyAlignment="1" applyProtection="1">
      <alignment horizontal="left"/>
      <protection hidden="1"/>
    </xf>
    <xf numFmtId="0" fontId="7" fillId="0" borderId="0" xfId="1" applyAlignment="1" applyProtection="1">
      <alignment horizontal="center"/>
      <protection hidden="1"/>
    </xf>
    <xf numFmtId="0" fontId="4" fillId="0" borderId="34" xfId="1" applyFont="1" applyFill="1" applyBorder="1" applyAlignment="1" applyProtection="1">
      <alignment horizontal="center"/>
      <protection hidden="1"/>
    </xf>
    <xf numFmtId="0" fontId="4" fillId="0" borderId="34" xfId="1" quotePrefix="1" applyFont="1" applyFill="1" applyBorder="1" applyAlignment="1" applyProtection="1">
      <alignment wrapText="1"/>
      <protection hidden="1"/>
    </xf>
    <xf numFmtId="0" fontId="4" fillId="0" borderId="34" xfId="1" applyFont="1" applyBorder="1" applyAlignment="1" applyProtection="1">
      <alignment horizontal="center" wrapText="1"/>
      <protection hidden="1"/>
    </xf>
    <xf numFmtId="0" fontId="4" fillId="0" borderId="34" xfId="1" applyFont="1" applyBorder="1" applyAlignment="1" applyProtection="1">
      <alignment horizontal="center"/>
      <protection hidden="1"/>
    </xf>
    <xf numFmtId="164" fontId="11" fillId="0" borderId="34" xfId="1" applyNumberFormat="1" applyFont="1" applyBorder="1" applyAlignment="1" applyProtection="1">
      <alignment horizontal="right" wrapText="1"/>
      <protection hidden="1"/>
    </xf>
    <xf numFmtId="164" fontId="11" fillId="0" borderId="34" xfId="1" applyNumberFormat="1" applyFont="1" applyBorder="1" applyAlignment="1" applyProtection="1">
      <alignment horizontal="left" wrapText="1"/>
      <protection hidden="1"/>
    </xf>
    <xf numFmtId="0" fontId="3" fillId="0" borderId="34" xfId="1" applyFont="1" applyBorder="1" applyAlignment="1" applyProtection="1">
      <alignment horizontal="center" wrapText="1"/>
      <protection hidden="1"/>
    </xf>
    <xf numFmtId="49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1" xfId="1" quotePrefix="1" applyFont="1" applyBorder="1" applyAlignment="1" applyProtection="1">
      <alignment wrapText="1"/>
      <protection hidden="1"/>
    </xf>
    <xf numFmtId="164" fontId="11" fillId="0" borderId="1" xfId="1" applyNumberFormat="1" applyFont="1" applyBorder="1" applyAlignment="1" applyProtection="1">
      <alignment horizontal="left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quotePrefix="1" applyFont="1" applyAlignment="1" applyProtection="1">
      <alignment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164" fontId="11" fillId="0" borderId="0" xfId="1" applyNumberFormat="1" applyFont="1" applyAlignment="1" applyProtection="1">
      <alignment horizontal="right" wrapText="1"/>
      <protection hidden="1"/>
    </xf>
    <xf numFmtId="164" fontId="11" fillId="0" borderId="0" xfId="1" applyNumberFormat="1" applyFont="1" applyAlignment="1" applyProtection="1">
      <alignment horizontal="left" wrapText="1"/>
      <protection hidden="1"/>
    </xf>
    <xf numFmtId="0" fontId="3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left"/>
      <protection hidden="1"/>
    </xf>
    <xf numFmtId="0" fontId="7" fillId="0" borderId="0" xfId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8" fillId="0" borderId="63" xfId="1" applyFont="1" applyBorder="1" applyAlignment="1" applyProtection="1">
      <alignment horizontal="center" vertical="top"/>
      <protection hidden="1"/>
    </xf>
    <xf numFmtId="0" fontId="8" fillId="0" borderId="42" xfId="1" applyFont="1" applyBorder="1" applyAlignment="1" applyProtection="1">
      <alignment horizontal="center" vertical="top"/>
      <protection hidden="1"/>
    </xf>
    <xf numFmtId="0" fontId="8" fillId="0" borderId="3" xfId="1" applyFont="1" applyBorder="1" applyAlignment="1" applyProtection="1">
      <alignment horizontal="center" vertical="top"/>
      <protection hidden="1"/>
    </xf>
    <xf numFmtId="0" fontId="7" fillId="0" borderId="10" xfId="1" applyBorder="1" applyAlignment="1" applyProtection="1">
      <alignment horizontal="center" vertical="top"/>
      <protection hidden="1"/>
    </xf>
    <xf numFmtId="0" fontId="7" fillId="0" borderId="4" xfId="1" applyBorder="1" applyAlignment="1" applyProtection="1">
      <alignment horizontal="center" vertical="top"/>
      <protection hidden="1"/>
    </xf>
    <xf numFmtId="0" fontId="8" fillId="0" borderId="45" xfId="1" applyFont="1" applyBorder="1" applyAlignment="1" applyProtection="1">
      <alignment horizontal="center" vertical="top"/>
      <protection hidden="1"/>
    </xf>
    <xf numFmtId="0" fontId="8" fillId="0" borderId="6" xfId="1" applyFont="1" applyBorder="1" applyAlignment="1" applyProtection="1">
      <alignment horizontal="center" vertical="top"/>
      <protection hidden="1"/>
    </xf>
    <xf numFmtId="0" fontId="8" fillId="0" borderId="27" xfId="1" applyFont="1" applyBorder="1" applyAlignment="1" applyProtection="1">
      <alignment horizontal="center" vertical="top"/>
      <protection hidden="1"/>
    </xf>
    <xf numFmtId="0" fontId="8" fillId="0" borderId="0" xfId="1" applyFont="1" applyAlignment="1" applyProtection="1">
      <alignment horizontal="justify"/>
      <protection hidden="1"/>
    </xf>
    <xf numFmtId="0" fontId="8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justify"/>
      <protection hidden="1"/>
    </xf>
    <xf numFmtId="0" fontId="8" fillId="0" borderId="6" xfId="1" applyFont="1" applyBorder="1" applyAlignment="1" applyProtection="1">
      <alignment horizontal="center"/>
      <protection hidden="1"/>
    </xf>
    <xf numFmtId="0" fontId="8" fillId="0" borderId="52" xfId="1" applyFont="1" applyBorder="1" applyAlignment="1" applyProtection="1">
      <alignment horizontal="center"/>
      <protection hidden="1"/>
    </xf>
    <xf numFmtId="0" fontId="10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8" fillId="0" borderId="0" xfId="1" applyFont="1" applyProtection="1">
      <protection hidden="1"/>
    </xf>
    <xf numFmtId="164" fontId="11" fillId="0" borderId="4" xfId="1" applyNumberFormat="1" applyFont="1" applyBorder="1" applyAlignment="1" applyProtection="1">
      <alignment horizontal="left" wrapText="1"/>
      <protection locked="0" hidden="1"/>
    </xf>
    <xf numFmtId="0" fontId="3" fillId="0" borderId="5" xfId="1" applyFont="1" applyBorder="1" applyAlignment="1" applyProtection="1">
      <alignment horizontal="center" wrapText="1"/>
      <protection locked="0" hidden="1"/>
    </xf>
    <xf numFmtId="164" fontId="11" fillId="0" borderId="47" xfId="1" applyNumberFormat="1" applyFont="1" applyBorder="1" applyAlignment="1" applyProtection="1">
      <alignment horizontal="left" wrapText="1"/>
      <protection locked="0" hidden="1"/>
    </xf>
    <xf numFmtId="0" fontId="3" fillId="0" borderId="48" xfId="1" applyFont="1" applyBorder="1" applyAlignment="1" applyProtection="1">
      <alignment horizontal="center" wrapText="1"/>
      <protection locked="0" hidden="1"/>
    </xf>
    <xf numFmtId="164" fontId="11" fillId="0" borderId="7" xfId="1" applyNumberFormat="1" applyFont="1" applyBorder="1" applyAlignment="1" applyProtection="1">
      <alignment horizontal="left" wrapText="1"/>
      <protection locked="0" hidden="1"/>
    </xf>
    <xf numFmtId="0" fontId="3" fillId="0" borderId="8" xfId="1" applyFont="1" applyBorder="1" applyAlignment="1" applyProtection="1">
      <alignment horizontal="center" wrapText="1"/>
      <protection locked="0" hidden="1"/>
    </xf>
    <xf numFmtId="0" fontId="2" fillId="0" borderId="0" xfId="1" applyFont="1" applyProtection="1">
      <protection locked="0" hidden="1"/>
    </xf>
    <xf numFmtId="0" fontId="7" fillId="0" borderId="0" xfId="1" applyProtection="1">
      <protection locked="0" hidden="1"/>
    </xf>
    <xf numFmtId="0" fontId="2" fillId="0" borderId="0" xfId="1" applyFont="1" applyAlignment="1" applyProtection="1">
      <alignment horizontal="left"/>
      <protection locked="0" hidden="1"/>
    </xf>
    <xf numFmtId="0" fontId="7" fillId="0" borderId="0" xfId="1" applyAlignment="1" applyProtection="1">
      <alignment horizontal="right"/>
      <protection locked="0" hidden="1"/>
    </xf>
    <xf numFmtId="0" fontId="4" fillId="0" borderId="29" xfId="1" applyFont="1" applyBorder="1" applyAlignment="1" applyProtection="1">
      <alignment horizontal="center"/>
      <protection hidden="1"/>
    </xf>
    <xf numFmtId="0" fontId="4" fillId="0" borderId="11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49" fontId="4" fillId="0" borderId="4" xfId="0" applyNumberFormat="1" applyFont="1" applyBorder="1" applyAlignment="1" applyProtection="1">
      <alignment horizontal="center"/>
      <protection hidden="1"/>
    </xf>
    <xf numFmtId="0" fontId="4" fillId="0" borderId="4" xfId="1" quotePrefix="1" applyFont="1" applyBorder="1" applyAlignment="1" applyProtection="1">
      <alignment wrapText="1"/>
      <protection hidden="1"/>
    </xf>
    <xf numFmtId="0" fontId="4" fillId="0" borderId="23" xfId="1" applyFont="1" applyBorder="1" applyAlignment="1" applyProtection="1">
      <alignment horizontal="center"/>
      <protection hidden="1"/>
    </xf>
    <xf numFmtId="0" fontId="4" fillId="0" borderId="13" xfId="1" quotePrefix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4" fillId="0" borderId="7" xfId="1" quotePrefix="1" applyFont="1" applyBorder="1" applyAlignment="1" applyProtection="1">
      <alignment wrapText="1"/>
      <protection hidden="1"/>
    </xf>
    <xf numFmtId="0" fontId="4" fillId="0" borderId="1" xfId="1" applyFont="1" applyBorder="1" applyAlignment="1" applyProtection="1">
      <alignment wrapText="1"/>
      <protection hidden="1"/>
    </xf>
    <xf numFmtId="0" fontId="4" fillId="0" borderId="24" xfId="1" applyFont="1" applyBorder="1" applyAlignment="1" applyProtection="1">
      <alignment horizontal="center"/>
      <protection hidden="1"/>
    </xf>
    <xf numFmtId="0" fontId="3" fillId="0" borderId="11" xfId="1" applyFont="1" applyBorder="1" applyAlignment="1" applyProtection="1">
      <alignment vertical="center" wrapText="1"/>
      <protection hidden="1"/>
    </xf>
    <xf numFmtId="49" fontId="4" fillId="0" borderId="44" xfId="0" applyNumberFormat="1" applyFont="1" applyBorder="1" applyAlignment="1" applyProtection="1">
      <alignment horizontal="center"/>
      <protection hidden="1"/>
    </xf>
    <xf numFmtId="0" fontId="4" fillId="0" borderId="47" xfId="1" applyFont="1" applyBorder="1" applyProtection="1">
      <protection hidden="1"/>
    </xf>
    <xf numFmtId="0" fontId="4" fillId="0" borderId="53" xfId="1" applyFont="1" applyBorder="1" applyAlignment="1" applyProtection="1">
      <alignment horizontal="center" wrapText="1"/>
      <protection hidden="1"/>
    </xf>
    <xf numFmtId="49" fontId="4" fillId="0" borderId="7" xfId="0" applyNumberFormat="1" applyFont="1" applyBorder="1" applyAlignment="1" applyProtection="1">
      <alignment horizontal="center"/>
      <protection hidden="1"/>
    </xf>
    <xf numFmtId="0" fontId="4" fillId="0" borderId="7" xfId="1" applyFont="1" applyBorder="1" applyProtection="1">
      <protection hidden="1"/>
    </xf>
    <xf numFmtId="0" fontId="4" fillId="0" borderId="15" xfId="1" applyFont="1" applyBorder="1" applyAlignment="1" applyProtection="1">
      <alignment horizontal="center" wrapText="1"/>
      <protection hidden="1"/>
    </xf>
    <xf numFmtId="0" fontId="4" fillId="0" borderId="11" xfId="1" applyFont="1" applyBorder="1" applyAlignment="1" applyProtection="1">
      <alignment vertical="center" wrapText="1"/>
      <protection hidden="1"/>
    </xf>
    <xf numFmtId="0" fontId="4" fillId="0" borderId="53" xfId="1" applyFont="1" applyBorder="1" applyAlignment="1" applyProtection="1">
      <alignment horizontal="center"/>
      <protection hidden="1"/>
    </xf>
    <xf numFmtId="0" fontId="4" fillId="0" borderId="54" xfId="1" applyFont="1" applyBorder="1" applyAlignment="1" applyProtection="1">
      <alignment horizontal="center"/>
      <protection hidden="1"/>
    </xf>
    <xf numFmtId="0" fontId="4" fillId="0" borderId="47" xfId="1" quotePrefix="1" applyFont="1" applyBorder="1" applyProtection="1">
      <protection hidden="1"/>
    </xf>
    <xf numFmtId="0" fontId="4" fillId="0" borderId="52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quotePrefix="1" applyFont="1" applyBorder="1" applyAlignment="1" applyProtection="1">
      <alignment wrapText="1"/>
      <protection hidden="1"/>
    </xf>
    <xf numFmtId="0" fontId="4" fillId="0" borderId="0" xfId="1" applyFont="1" applyBorder="1" applyAlignment="1" applyProtection="1">
      <alignment horizontal="center" wrapText="1"/>
      <protection hidden="1"/>
    </xf>
    <xf numFmtId="164" fontId="11" fillId="0" borderId="0" xfId="1" applyNumberFormat="1" applyFont="1" applyBorder="1" applyAlignment="1" applyProtection="1">
      <alignment horizontal="right" wrapText="1"/>
      <protection hidden="1"/>
    </xf>
    <xf numFmtId="164" fontId="11" fillId="0" borderId="0" xfId="1" applyNumberFormat="1" applyFont="1" applyBorder="1" applyAlignment="1" applyProtection="1">
      <alignment horizontal="left" wrapText="1"/>
      <protection hidden="1"/>
    </xf>
    <xf numFmtId="0" fontId="3" fillId="0" borderId="0" xfId="1" applyFont="1" applyBorder="1" applyAlignment="1" applyProtection="1">
      <alignment horizontal="center" wrapText="1"/>
      <protection hidden="1"/>
    </xf>
    <xf numFmtId="0" fontId="3" fillId="0" borderId="24" xfId="1" applyFont="1" applyBorder="1" applyAlignment="1" applyProtection="1">
      <alignment horizontal="center" wrapText="1"/>
      <protection hidden="1"/>
    </xf>
    <xf numFmtId="0" fontId="0" fillId="0" borderId="11" xfId="0" applyBorder="1" applyAlignment="1" applyProtection="1">
      <alignment horizontal="center" wrapText="1"/>
      <protection hidden="1"/>
    </xf>
    <xf numFmtId="0" fontId="4" fillId="0" borderId="47" xfId="1" applyFont="1" applyBorder="1" applyAlignment="1" applyProtection="1">
      <alignment horizontal="center" wrapText="1"/>
      <protection hidden="1"/>
    </xf>
    <xf numFmtId="164" fontId="11" fillId="0" borderId="47" xfId="1" applyNumberFormat="1" applyFont="1" applyBorder="1" applyAlignment="1" applyProtection="1">
      <alignment horizontal="right" wrapText="1"/>
      <protection hidden="1"/>
    </xf>
    <xf numFmtId="0" fontId="4" fillId="0" borderId="0" xfId="1" applyFont="1" applyAlignment="1" applyProtection="1">
      <alignment wrapText="1"/>
      <protection hidden="1"/>
    </xf>
    <xf numFmtId="164" fontId="11" fillId="0" borderId="69" xfId="1" applyNumberFormat="1" applyFont="1" applyBorder="1" applyAlignment="1" applyProtection="1">
      <alignment horizontal="right" wrapText="1"/>
      <protection hidden="1"/>
    </xf>
    <xf numFmtId="0" fontId="3" fillId="0" borderId="0" xfId="1" applyFont="1" applyAlignment="1" applyProtection="1">
      <alignment horizontal="right" wrapText="1"/>
      <protection hidden="1"/>
    </xf>
    <xf numFmtId="0" fontId="2" fillId="0" borderId="0" xfId="1" applyFont="1" applyBorder="1" applyProtection="1">
      <protection hidden="1"/>
    </xf>
    <xf numFmtId="0" fontId="7" fillId="0" borderId="0" xfId="1" applyBorder="1" applyProtection="1">
      <protection hidden="1"/>
    </xf>
    <xf numFmtId="0" fontId="2" fillId="0" borderId="0" xfId="1" applyFont="1" applyBorder="1" applyAlignment="1" applyProtection="1">
      <alignment horizontal="left"/>
      <protection hidden="1"/>
    </xf>
    <xf numFmtId="0" fontId="7" fillId="0" borderId="0" xfId="1" applyBorder="1" applyAlignment="1" applyProtection="1">
      <alignment horizontal="right"/>
      <protection hidden="1"/>
    </xf>
    <xf numFmtId="0" fontId="8" fillId="0" borderId="61" xfId="1" applyFont="1" applyBorder="1" applyAlignment="1" applyProtection="1">
      <alignment horizontal="center" vertical="top"/>
      <protection hidden="1"/>
    </xf>
    <xf numFmtId="0" fontId="7" fillId="0" borderId="67" xfId="1" applyBorder="1" applyAlignment="1" applyProtection="1">
      <alignment horizontal="center" vertical="top"/>
      <protection hidden="1"/>
    </xf>
    <xf numFmtId="0" fontId="7" fillId="0" borderId="3" xfId="1" applyBorder="1" applyAlignment="1" applyProtection="1">
      <alignment horizontal="center" vertical="top"/>
      <protection hidden="1"/>
    </xf>
    <xf numFmtId="0" fontId="8" fillId="0" borderId="22" xfId="1" applyFont="1" applyBorder="1" applyAlignment="1" applyProtection="1">
      <alignment horizontal="center"/>
      <protection hidden="1"/>
    </xf>
    <xf numFmtId="0" fontId="8" fillId="0" borderId="56" xfId="1" applyFont="1" applyBorder="1" applyAlignment="1" applyProtection="1">
      <alignment horizontal="center"/>
      <protection hidden="1"/>
    </xf>
    <xf numFmtId="164" fontId="11" fillId="0" borderId="4" xfId="1" applyNumberFormat="1" applyFont="1" applyBorder="1" applyAlignment="1" applyProtection="1">
      <alignment horizontal="right" wrapText="1"/>
      <protection locked="0" hidden="1"/>
    </xf>
    <xf numFmtId="164" fontId="11" fillId="0" borderId="7" xfId="1" applyNumberFormat="1" applyFont="1" applyBorder="1" applyAlignment="1" applyProtection="1">
      <alignment horizontal="right" wrapText="1"/>
      <protection locked="0" hidden="1"/>
    </xf>
    <xf numFmtId="0" fontId="7" fillId="0" borderId="47" xfId="1" applyBorder="1" applyAlignment="1" applyProtection="1">
      <alignment horizontal="left"/>
      <protection locked="0" hidden="1"/>
    </xf>
    <xf numFmtId="0" fontId="7" fillId="0" borderId="5" xfId="1" applyBorder="1" applyAlignment="1" applyProtection="1">
      <alignment horizontal="center"/>
      <protection locked="0" hidden="1"/>
    </xf>
    <xf numFmtId="0" fontId="7" fillId="0" borderId="48" xfId="1" applyBorder="1" applyAlignment="1" applyProtection="1">
      <alignment horizontal="center"/>
      <protection locked="0" hidden="1"/>
    </xf>
    <xf numFmtId="164" fontId="11" fillId="0" borderId="47" xfId="1" applyNumberFormat="1" applyFont="1" applyBorder="1" applyAlignment="1" applyProtection="1">
      <alignment horizontal="right" wrapText="1"/>
      <protection locked="0" hidden="1"/>
    </xf>
    <xf numFmtId="164" fontId="11" fillId="0" borderId="5" xfId="1" applyNumberFormat="1" applyFont="1" applyBorder="1" applyAlignment="1" applyProtection="1">
      <alignment horizontal="right" wrapText="1"/>
      <protection locked="0" hidden="1"/>
    </xf>
    <xf numFmtId="164" fontId="11" fillId="0" borderId="8" xfId="1" applyNumberFormat="1" applyFont="1" applyBorder="1" applyAlignment="1" applyProtection="1">
      <alignment horizontal="right" wrapText="1"/>
      <protection locked="0" hidden="1"/>
    </xf>
    <xf numFmtId="0" fontId="2" fillId="0" borderId="0" xfId="1" applyFont="1" applyBorder="1" applyProtection="1">
      <protection locked="0" hidden="1"/>
    </xf>
    <xf numFmtId="0" fontId="7" fillId="0" borderId="0" xfId="1" applyBorder="1" applyProtection="1">
      <protection locked="0" hidden="1"/>
    </xf>
    <xf numFmtId="0" fontId="2" fillId="0" borderId="0" xfId="1" applyFont="1" applyBorder="1" applyAlignment="1" applyProtection="1">
      <alignment horizontal="left"/>
      <protection locked="0" hidden="1"/>
    </xf>
    <xf numFmtId="0" fontId="7" fillId="0" borderId="0" xfId="1" applyBorder="1" applyAlignment="1" applyProtection="1">
      <alignment horizontal="right"/>
      <protection locked="0" hidden="1"/>
    </xf>
    <xf numFmtId="0" fontId="3" fillId="0" borderId="20" xfId="1" applyFont="1" applyBorder="1" applyAlignment="1" applyProtection="1">
      <alignment horizontal="center"/>
      <protection hidden="1"/>
    </xf>
    <xf numFmtId="0" fontId="3" fillId="0" borderId="34" xfId="1" applyFont="1" applyBorder="1" applyAlignment="1" applyProtection="1">
      <alignment horizontal="center"/>
      <protection hidden="1"/>
    </xf>
    <xf numFmtId="0" fontId="3" fillId="0" borderId="68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right"/>
      <protection hidden="1"/>
    </xf>
    <xf numFmtId="0" fontId="7" fillId="0" borderId="0" xfId="1" applyBorder="1" applyAlignment="1" applyProtection="1">
      <alignment horizontal="right"/>
      <protection hidden="1"/>
    </xf>
    <xf numFmtId="0" fontId="5" fillId="3" borderId="20" xfId="1" applyFont="1" applyFill="1" applyBorder="1" applyAlignment="1" applyProtection="1">
      <alignment horizontal="left" vertical="top"/>
      <protection hidden="1"/>
    </xf>
    <xf numFmtId="0" fontId="5" fillId="3" borderId="34" xfId="1" applyFont="1" applyFill="1" applyBorder="1" applyAlignment="1" applyProtection="1">
      <alignment horizontal="left" vertical="top"/>
      <protection hidden="1"/>
    </xf>
    <xf numFmtId="0" fontId="7" fillId="0" borderId="35" xfId="1" applyBorder="1" applyAlignment="1" applyProtection="1">
      <alignment vertical="top"/>
      <protection hidden="1"/>
    </xf>
    <xf numFmtId="0" fontId="12" fillId="0" borderId="36" xfId="1" applyFont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 applyProtection="1">
      <alignment horizontal="center" vertical="center" wrapText="1"/>
      <protection hidden="1"/>
    </xf>
    <xf numFmtId="0" fontId="12" fillId="0" borderId="2" xfId="1" applyFont="1" applyBorder="1" applyAlignment="1" applyProtection="1">
      <alignment horizontal="center" vertical="center" wrapText="1"/>
      <protection hidden="1"/>
    </xf>
    <xf numFmtId="0" fontId="3" fillId="0" borderId="24" xfId="1" applyFont="1" applyBorder="1" applyAlignment="1" applyProtection="1">
      <alignment horizontal="center" wrapText="1"/>
      <protection hidden="1"/>
    </xf>
    <xf numFmtId="0" fontId="3" fillId="0" borderId="25" xfId="1" applyFont="1" applyBorder="1" applyAlignment="1" applyProtection="1">
      <alignment horizontal="center" wrapText="1"/>
      <protection hidden="1"/>
    </xf>
    <xf numFmtId="0" fontId="3" fillId="0" borderId="21" xfId="1" applyFont="1" applyBorder="1" applyAlignment="1" applyProtection="1">
      <alignment horizontal="center" wrapText="1"/>
      <protection hidden="1"/>
    </xf>
    <xf numFmtId="0" fontId="3" fillId="0" borderId="11" xfId="1" applyFont="1" applyBorder="1" applyAlignment="1" applyProtection="1">
      <alignment horizontal="center" vertical="center" wrapText="1"/>
      <protection hidden="1"/>
    </xf>
    <xf numFmtId="0" fontId="3" fillId="0" borderId="11" xfId="1" applyFont="1" applyBorder="1" applyAlignment="1" applyProtection="1">
      <alignment horizontal="center" wrapText="1"/>
      <protection hidden="1"/>
    </xf>
    <xf numFmtId="0" fontId="3" fillId="0" borderId="13" xfId="1" applyFont="1" applyBorder="1" applyAlignment="1" applyProtection="1">
      <alignment horizontal="center" wrapText="1"/>
      <protection hidden="1"/>
    </xf>
    <xf numFmtId="0" fontId="3" fillId="0" borderId="15" xfId="1" applyFont="1" applyBorder="1" applyAlignment="1" applyProtection="1">
      <alignment horizontal="center" wrapText="1"/>
      <protection hidden="1"/>
    </xf>
    <xf numFmtId="0" fontId="0" fillId="0" borderId="13" xfId="0" applyBorder="1" applyAlignment="1" applyProtection="1">
      <alignment horizontal="center" wrapText="1"/>
      <protection hidden="1"/>
    </xf>
    <xf numFmtId="0" fontId="0" fillId="0" borderId="15" xfId="0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Alignment="1" applyProtection="1">
      <alignment horizontal="right"/>
      <protection hidden="1"/>
    </xf>
    <xf numFmtId="0" fontId="13" fillId="3" borderId="37" xfId="1" applyFont="1" applyFill="1" applyBorder="1" applyAlignment="1" applyProtection="1">
      <alignment horizontal="center" vertical="top"/>
      <protection hidden="1"/>
    </xf>
    <xf numFmtId="0" fontId="13" fillId="3" borderId="65" xfId="1" applyFont="1" applyFill="1" applyBorder="1" applyAlignment="1" applyProtection="1">
      <alignment horizontal="center" vertical="top"/>
      <protection hidden="1"/>
    </xf>
    <xf numFmtId="0" fontId="13" fillId="3" borderId="66" xfId="1" applyFont="1" applyFill="1" applyBorder="1" applyAlignment="1" applyProtection="1">
      <alignment horizontal="center" vertical="top"/>
      <protection hidden="1"/>
    </xf>
    <xf numFmtId="0" fontId="8" fillId="0" borderId="58" xfId="1" applyFont="1" applyBorder="1" applyAlignment="1" applyProtection="1">
      <alignment horizontal="left" vertical="top" wrapText="1"/>
      <protection hidden="1"/>
    </xf>
    <xf numFmtId="0" fontId="8" fillId="0" borderId="57" xfId="1" applyFont="1" applyBorder="1" applyAlignment="1" applyProtection="1">
      <alignment horizontal="left" vertical="top" wrapText="1"/>
      <protection hidden="1"/>
    </xf>
    <xf numFmtId="0" fontId="8" fillId="0" borderId="59" xfId="1" applyFont="1" applyBorder="1" applyAlignment="1" applyProtection="1">
      <alignment horizontal="left" vertical="top" wrapText="1"/>
      <protection hidden="1"/>
    </xf>
    <xf numFmtId="0" fontId="8" fillId="0" borderId="45" xfId="1" applyFont="1" applyBorder="1" applyAlignment="1" applyProtection="1">
      <alignment horizontal="left" vertical="top" wrapText="1"/>
      <protection hidden="1"/>
    </xf>
    <xf numFmtId="0" fontId="7" fillId="0" borderId="45" xfId="0" applyFont="1" applyBorder="1" applyAlignment="1" applyProtection="1">
      <alignment horizontal="left" vertical="top" wrapText="1"/>
      <protection hidden="1"/>
    </xf>
    <xf numFmtId="0" fontId="7" fillId="0" borderId="46" xfId="0" applyFont="1" applyBorder="1" applyAlignment="1" applyProtection="1">
      <alignment horizontal="left" vertical="top" wrapText="1"/>
      <protection hidden="1"/>
    </xf>
    <xf numFmtId="0" fontId="8" fillId="0" borderId="44" xfId="1" applyFont="1" applyFill="1" applyBorder="1" applyAlignment="1" applyProtection="1">
      <alignment horizontal="left" vertical="top" wrapText="1"/>
      <protection hidden="1"/>
    </xf>
    <xf numFmtId="0" fontId="8" fillId="0" borderId="45" xfId="1" applyFont="1" applyFill="1" applyBorder="1" applyAlignment="1" applyProtection="1">
      <alignment horizontal="left" vertical="top" wrapText="1"/>
      <protection hidden="1"/>
    </xf>
    <xf numFmtId="0" fontId="8" fillId="0" borderId="46" xfId="1" applyFont="1" applyFill="1" applyBorder="1" applyAlignment="1" applyProtection="1">
      <alignment horizontal="left" vertical="top" wrapText="1"/>
      <protection hidden="1"/>
    </xf>
    <xf numFmtId="0" fontId="8" fillId="0" borderId="44" xfId="1" applyFont="1" applyBorder="1" applyAlignment="1" applyProtection="1">
      <alignment horizontal="left" vertical="top"/>
      <protection hidden="1"/>
    </xf>
    <xf numFmtId="0" fontId="8" fillId="0" borderId="45" xfId="1" applyFont="1" applyBorder="1" applyAlignment="1" applyProtection="1">
      <alignment horizontal="left" vertical="top"/>
      <protection hidden="1"/>
    </xf>
    <xf numFmtId="0" fontId="8" fillId="0" borderId="46" xfId="1" applyFont="1" applyBorder="1" applyAlignment="1" applyProtection="1">
      <alignment horizontal="left" vertical="top"/>
      <protection hidden="1"/>
    </xf>
    <xf numFmtId="0" fontId="8" fillId="0" borderId="26" xfId="1" applyFont="1" applyBorder="1" applyAlignment="1" applyProtection="1">
      <alignment horizontal="left" vertical="top"/>
      <protection hidden="1"/>
    </xf>
    <xf numFmtId="0" fontId="8" fillId="0" borderId="27" xfId="1" applyFont="1" applyBorder="1" applyAlignment="1" applyProtection="1">
      <alignment horizontal="left" vertical="top"/>
      <protection hidden="1"/>
    </xf>
    <xf numFmtId="0" fontId="8" fillId="0" borderId="28" xfId="1" applyFont="1" applyBorder="1" applyAlignment="1" applyProtection="1">
      <alignment horizontal="left" vertical="top"/>
      <protection hidden="1"/>
    </xf>
    <xf numFmtId="0" fontId="13" fillId="4" borderId="39" xfId="1" applyFont="1" applyFill="1" applyBorder="1" applyAlignment="1" applyProtection="1">
      <alignment horizontal="center" vertical="top"/>
      <protection hidden="1"/>
    </xf>
    <xf numFmtId="0" fontId="13" fillId="4" borderId="55" xfId="1" applyFont="1" applyFill="1" applyBorder="1" applyAlignment="1" applyProtection="1">
      <alignment horizontal="center" vertical="top"/>
      <protection hidden="1"/>
    </xf>
    <xf numFmtId="0" fontId="13" fillId="4" borderId="40" xfId="1" applyFont="1" applyFill="1" applyBorder="1" applyAlignment="1" applyProtection="1">
      <alignment horizontal="center" vertical="top"/>
      <protection hidden="1"/>
    </xf>
    <xf numFmtId="0" fontId="13" fillId="4" borderId="41" xfId="1" applyFont="1" applyFill="1" applyBorder="1" applyAlignment="1" applyProtection="1">
      <alignment horizontal="center" vertical="top"/>
      <protection hidden="1"/>
    </xf>
    <xf numFmtId="0" fontId="8" fillId="0" borderId="7" xfId="1" applyFont="1" applyBorder="1" applyAlignment="1" applyProtection="1">
      <alignment horizontal="left" vertical="center"/>
      <protection hidden="1"/>
    </xf>
    <xf numFmtId="0" fontId="7" fillId="0" borderId="7" xfId="1" applyBorder="1" applyAlignment="1" applyProtection="1">
      <alignment vertical="center"/>
      <protection hidden="1"/>
    </xf>
    <xf numFmtId="0" fontId="7" fillId="0" borderId="8" xfId="1" applyBorder="1" applyAlignment="1" applyProtection="1">
      <alignment vertical="center"/>
      <protection hidden="1"/>
    </xf>
    <xf numFmtId="0" fontId="8" fillId="0" borderId="42" xfId="1" applyFont="1" applyBorder="1" applyAlignment="1" applyProtection="1">
      <alignment horizontal="left" vertical="center" wrapText="1"/>
      <protection hidden="1"/>
    </xf>
    <xf numFmtId="0" fontId="7" fillId="0" borderId="42" xfId="1" applyBorder="1" applyAlignment="1" applyProtection="1">
      <alignment horizontal="left" vertical="center" wrapText="1"/>
      <protection hidden="1"/>
    </xf>
    <xf numFmtId="0" fontId="7" fillId="0" borderId="43" xfId="1" applyBorder="1" applyAlignment="1" applyProtection="1">
      <alignment horizontal="left" vertical="center" wrapText="1"/>
      <protection hidden="1"/>
    </xf>
    <xf numFmtId="0" fontId="7" fillId="0" borderId="0" xfId="1" applyAlignment="1" applyProtection="1">
      <alignment horizontal="center" wrapText="1"/>
      <protection hidden="1"/>
    </xf>
    <xf numFmtId="0" fontId="7" fillId="0" borderId="45" xfId="1" applyFont="1" applyFill="1" applyBorder="1" applyAlignment="1" applyProtection="1">
      <alignment vertical="top"/>
      <protection hidden="1"/>
    </xf>
    <xf numFmtId="0" fontId="7" fillId="0" borderId="46" xfId="1" applyFont="1" applyFill="1" applyBorder="1" applyAlignment="1" applyProtection="1">
      <alignment vertical="top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7" fillId="0" borderId="45" xfId="1" applyBorder="1" applyAlignment="1" applyProtection="1">
      <alignment vertical="top"/>
      <protection hidden="1"/>
    </xf>
    <xf numFmtId="0" fontId="7" fillId="0" borderId="46" xfId="1" applyBorder="1" applyAlignment="1" applyProtection="1">
      <alignment vertical="top"/>
      <protection hidden="1"/>
    </xf>
    <xf numFmtId="0" fontId="7" fillId="0" borderId="27" xfId="1" applyBorder="1" applyAlignment="1" applyProtection="1">
      <alignment vertical="top"/>
      <protection hidden="1"/>
    </xf>
    <xf numFmtId="0" fontId="7" fillId="0" borderId="28" xfId="1" applyBorder="1" applyAlignment="1" applyProtection="1">
      <alignment vertical="top"/>
      <protection hidden="1"/>
    </xf>
    <xf numFmtId="0" fontId="3" fillId="0" borderId="33" xfId="1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wrapText="1"/>
      <protection hidden="1"/>
    </xf>
    <xf numFmtId="0" fontId="13" fillId="3" borderId="38" xfId="1" applyFont="1" applyFill="1" applyBorder="1" applyAlignment="1" applyProtection="1">
      <alignment horizontal="center" vertical="top"/>
      <protection hidden="1"/>
    </xf>
    <xf numFmtId="0" fontId="8" fillId="0" borderId="44" xfId="1" applyFont="1" applyBorder="1" applyAlignment="1" applyProtection="1">
      <alignment horizontal="left" vertical="top" wrapText="1"/>
      <protection hidden="1"/>
    </xf>
    <xf numFmtId="0" fontId="8" fillId="0" borderId="62" xfId="1" applyFont="1" applyBorder="1" applyAlignment="1" applyProtection="1">
      <alignment horizontal="left" vertical="top" wrapText="1"/>
      <protection hidden="1"/>
    </xf>
    <xf numFmtId="0" fontId="7" fillId="0" borderId="61" xfId="1" applyBorder="1" applyAlignment="1" applyProtection="1">
      <alignment vertical="top"/>
      <protection hidden="1"/>
    </xf>
    <xf numFmtId="0" fontId="7" fillId="0" borderId="60" xfId="1" applyBorder="1" applyAlignment="1" applyProtection="1">
      <alignment vertical="top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8" fillId="0" borderId="7" xfId="0" applyFont="1" applyBorder="1" applyAlignment="1" applyProtection="1">
      <alignment horizontal="left"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44" xfId="0" applyFont="1" applyBorder="1" applyAlignment="1" applyProtection="1">
      <alignment horizontal="left" vertical="top"/>
      <protection hidden="1"/>
    </xf>
    <xf numFmtId="0" fontId="7" fillId="0" borderId="45" xfId="0" applyFont="1" applyBorder="1" applyAlignment="1" applyProtection="1">
      <alignment vertical="top"/>
      <protection hidden="1"/>
    </xf>
    <xf numFmtId="0" fontId="7" fillId="0" borderId="46" xfId="0" applyFont="1" applyBorder="1" applyAlignment="1" applyProtection="1">
      <alignment vertical="top"/>
      <protection hidden="1"/>
    </xf>
    <xf numFmtId="0" fontId="13" fillId="4" borderId="39" xfId="0" applyFont="1" applyFill="1" applyBorder="1" applyAlignment="1" applyProtection="1">
      <alignment horizontal="center" vertical="top"/>
      <protection hidden="1"/>
    </xf>
    <xf numFmtId="0" fontId="13" fillId="4" borderId="55" xfId="0" applyFont="1" applyFill="1" applyBorder="1" applyAlignment="1" applyProtection="1">
      <alignment horizontal="center" vertical="top"/>
      <protection hidden="1"/>
    </xf>
    <xf numFmtId="0" fontId="13" fillId="4" borderId="40" xfId="0" applyFont="1" applyFill="1" applyBorder="1" applyAlignment="1" applyProtection="1">
      <alignment horizontal="center" vertical="top"/>
      <protection hidden="1"/>
    </xf>
    <xf numFmtId="0" fontId="13" fillId="4" borderId="41" xfId="0" applyFont="1" applyFill="1" applyBorder="1" applyAlignment="1" applyProtection="1">
      <alignment horizontal="center" vertical="top"/>
      <protection hidden="1"/>
    </xf>
    <xf numFmtId="0" fontId="8" fillId="0" borderId="58" xfId="0" applyFont="1" applyBorder="1" applyAlignment="1" applyProtection="1">
      <alignment horizontal="left" vertical="top" wrapText="1"/>
      <protection hidden="1"/>
    </xf>
    <xf numFmtId="0" fontId="0" fillId="0" borderId="57" xfId="0" applyBorder="1" applyAlignment="1" applyProtection="1">
      <alignment vertical="top"/>
      <protection hidden="1"/>
    </xf>
    <xf numFmtId="0" fontId="0" fillId="0" borderId="59" xfId="0" applyBorder="1" applyAlignment="1" applyProtection="1">
      <alignment vertical="top"/>
      <protection hidden="1"/>
    </xf>
    <xf numFmtId="0" fontId="8" fillId="0" borderId="44" xfId="0" applyFont="1" applyBorder="1" applyAlignment="1" applyProtection="1">
      <alignment horizontal="left" vertical="top" wrapText="1"/>
      <protection hidden="1"/>
    </xf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8" fillId="0" borderId="26" xfId="0" applyFont="1" applyBorder="1" applyAlignment="1" applyProtection="1">
      <alignment horizontal="left" vertical="top"/>
      <protection hidden="1"/>
    </xf>
    <xf numFmtId="0" fontId="0" fillId="0" borderId="27" xfId="0" applyBorder="1" applyAlignment="1" applyProtection="1">
      <alignment vertical="top"/>
      <protection hidden="1"/>
    </xf>
    <xf numFmtId="0" fontId="0" fillId="0" borderId="28" xfId="0" applyBorder="1" applyAlignment="1" applyProtection="1">
      <alignment vertical="top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5" fillId="3" borderId="20" xfId="0" applyFont="1" applyFill="1" applyBorder="1" applyAlignment="1" applyProtection="1">
      <alignment horizontal="left" vertical="top"/>
      <protection hidden="1"/>
    </xf>
    <xf numFmtId="0" fontId="5" fillId="3" borderId="34" xfId="0" applyFont="1" applyFill="1" applyBorder="1" applyAlignment="1" applyProtection="1">
      <alignment horizontal="left" vertical="top"/>
      <protection hidden="1"/>
    </xf>
    <xf numFmtId="0" fontId="0" fillId="0" borderId="35" xfId="0" applyFont="1" applyBorder="1" applyAlignment="1" applyProtection="1">
      <alignment vertical="top"/>
      <protection hidden="1"/>
    </xf>
    <xf numFmtId="0" fontId="12" fillId="0" borderId="36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 applyProtection="1">
      <alignment horizontal="center" vertical="center" wrapText="1"/>
      <protection hidden="1"/>
    </xf>
    <xf numFmtId="0" fontId="13" fillId="3" borderId="37" xfId="0" applyFont="1" applyFill="1" applyBorder="1" applyAlignment="1" applyProtection="1">
      <alignment horizontal="center" vertical="top"/>
      <protection hidden="1"/>
    </xf>
    <xf numFmtId="0" fontId="13" fillId="3" borderId="38" xfId="0" applyFont="1" applyFill="1" applyBorder="1" applyAlignment="1" applyProtection="1">
      <alignment horizontal="center" vertical="top"/>
      <protection hidden="1"/>
    </xf>
    <xf numFmtId="0" fontId="3" fillId="0" borderId="24" xfId="0" applyFont="1" applyBorder="1" applyAlignment="1" applyProtection="1">
      <alignment horizontal="center" wrapText="1"/>
      <protection hidden="1"/>
    </xf>
    <xf numFmtId="0" fontId="3" fillId="0" borderId="25" xfId="0" applyFont="1" applyBorder="1" applyAlignment="1" applyProtection="1">
      <alignment horizontal="center" wrapText="1"/>
      <protection hidden="1"/>
    </xf>
    <xf numFmtId="0" fontId="3" fillId="0" borderId="21" xfId="0" applyFont="1" applyBorder="1" applyAlignment="1" applyProtection="1">
      <alignment horizontal="center" wrapText="1"/>
      <protection hidden="1"/>
    </xf>
  </cellXfs>
  <cellStyles count="2">
    <cellStyle name="Navadno" xfId="0" builtinId="0"/>
    <cellStyle name="Navadno 2" xfId="1" xr:uid="{80D8E8F8-53DA-4766-B4AB-A031CB133D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1802-1330-4930-99FA-1411A3EAE46E}">
  <sheetPr>
    <pageSetUpPr fitToPage="1"/>
  </sheetPr>
  <dimension ref="A1:I78"/>
  <sheetViews>
    <sheetView showZeros="0" tabSelected="1" view="pageBreakPreview" zoomScale="150" zoomScaleNormal="145" zoomScaleSheetLayoutView="150" zoomScalePageLayoutView="145" workbookViewId="0">
      <selection activeCell="L14" sqref="L14"/>
    </sheetView>
  </sheetViews>
  <sheetFormatPr defaultColWidth="9.109375" defaultRowHeight="13.2" x14ac:dyDescent="0.25"/>
  <cols>
    <col min="1" max="1" width="6" style="91" customWidth="1"/>
    <col min="2" max="2" width="8" style="91" customWidth="1"/>
    <col min="3" max="3" width="60.6640625" style="91" customWidth="1"/>
    <col min="4" max="5" width="8.44140625" style="91" customWidth="1"/>
    <col min="6" max="7" width="12.44140625" style="91" customWidth="1"/>
    <col min="8" max="8" width="41.88671875" style="140" customWidth="1"/>
    <col min="9" max="9" width="14.6640625" style="91" customWidth="1"/>
    <col min="10" max="16384" width="9.109375" style="91"/>
  </cols>
  <sheetData>
    <row r="1" spans="1:9" ht="13.8" x14ac:dyDescent="0.25">
      <c r="A1" s="250" t="s">
        <v>63</v>
      </c>
      <c r="B1" s="251"/>
      <c r="C1" s="251"/>
      <c r="D1" s="251"/>
      <c r="E1" s="251"/>
      <c r="F1" s="251"/>
      <c r="G1" s="251"/>
      <c r="H1" s="251"/>
      <c r="I1" s="252"/>
    </row>
    <row r="2" spans="1:9" ht="15" x14ac:dyDescent="0.25">
      <c r="A2" s="92"/>
      <c r="B2" s="93"/>
      <c r="F2" s="253" t="s">
        <v>20</v>
      </c>
      <c r="G2" s="254"/>
      <c r="H2" s="254"/>
      <c r="I2" s="255"/>
    </row>
    <row r="3" spans="1:9" ht="14.4" customHeight="1" x14ac:dyDescent="0.25">
      <c r="A3" s="256" t="s">
        <v>0</v>
      </c>
      <c r="B3" s="260" t="s">
        <v>26</v>
      </c>
      <c r="C3" s="259" t="s">
        <v>19</v>
      </c>
      <c r="D3" s="260" t="s">
        <v>2</v>
      </c>
      <c r="E3" s="260" t="s">
        <v>1</v>
      </c>
      <c r="F3" s="95" t="s">
        <v>3</v>
      </c>
      <c r="G3" s="95" t="s">
        <v>6</v>
      </c>
      <c r="H3" s="95" t="s">
        <v>14</v>
      </c>
      <c r="I3" s="96" t="s">
        <v>17</v>
      </c>
    </row>
    <row r="4" spans="1:9" ht="14.4" customHeight="1" x14ac:dyDescent="0.25">
      <c r="A4" s="257"/>
      <c r="B4" s="263"/>
      <c r="C4" s="259"/>
      <c r="D4" s="261"/>
      <c r="E4" s="261"/>
      <c r="F4" s="98" t="s">
        <v>4</v>
      </c>
      <c r="G4" s="98" t="s">
        <v>4</v>
      </c>
      <c r="H4" s="99"/>
      <c r="I4" s="100" t="s">
        <v>18</v>
      </c>
    </row>
    <row r="5" spans="1:9" ht="14.4" customHeight="1" x14ac:dyDescent="0.25">
      <c r="A5" s="258"/>
      <c r="B5" s="264"/>
      <c r="C5" s="259"/>
      <c r="D5" s="262"/>
      <c r="E5" s="262"/>
      <c r="F5" s="101" t="s">
        <v>5</v>
      </c>
      <c r="G5" s="101" t="s">
        <v>5</v>
      </c>
      <c r="H5" s="102"/>
      <c r="I5" s="103" t="s">
        <v>16</v>
      </c>
    </row>
    <row r="6" spans="1:9" ht="63" customHeight="1" x14ac:dyDescent="0.25">
      <c r="A6" s="187"/>
      <c r="B6" s="188"/>
      <c r="C6" s="189" t="s">
        <v>56</v>
      </c>
      <c r="D6" s="108"/>
      <c r="E6" s="108"/>
      <c r="F6" s="108"/>
      <c r="G6" s="108"/>
      <c r="H6" s="109"/>
      <c r="I6" s="110"/>
    </row>
    <row r="7" spans="1:9" ht="14.4" customHeight="1" x14ac:dyDescent="0.25">
      <c r="A7" s="190">
        <v>1</v>
      </c>
      <c r="B7" s="191"/>
      <c r="C7" s="192" t="s">
        <v>57</v>
      </c>
      <c r="D7" s="114" t="s">
        <v>30</v>
      </c>
      <c r="E7" s="115">
        <v>1300</v>
      </c>
      <c r="F7" s="233"/>
      <c r="G7" s="116">
        <f>E7*F7</f>
        <v>0</v>
      </c>
      <c r="H7" s="177"/>
      <c r="I7" s="178"/>
    </row>
    <row r="8" spans="1:9" ht="14.4" customHeight="1" x14ac:dyDescent="0.25">
      <c r="A8" s="193">
        <v>2</v>
      </c>
      <c r="B8" s="191"/>
      <c r="C8" s="192" t="s">
        <v>39</v>
      </c>
      <c r="D8" s="114" t="s">
        <v>30</v>
      </c>
      <c r="E8" s="119">
        <v>1600</v>
      </c>
      <c r="F8" s="233"/>
      <c r="G8" s="116">
        <f>E8*F8</f>
        <v>0</v>
      </c>
      <c r="H8" s="179"/>
      <c r="I8" s="180"/>
    </row>
    <row r="9" spans="1:9" ht="14.4" customHeight="1" x14ac:dyDescent="0.25">
      <c r="A9" s="193">
        <v>3</v>
      </c>
      <c r="B9" s="191"/>
      <c r="C9" s="194" t="s">
        <v>38</v>
      </c>
      <c r="D9" s="114" t="s">
        <v>30</v>
      </c>
      <c r="E9" s="119">
        <v>1400</v>
      </c>
      <c r="F9" s="233"/>
      <c r="G9" s="116">
        <f>E9*F9</f>
        <v>0</v>
      </c>
      <c r="H9" s="179"/>
      <c r="I9" s="180"/>
    </row>
    <row r="10" spans="1:9" ht="14.4" customHeight="1" x14ac:dyDescent="0.25">
      <c r="A10" s="195">
        <v>4</v>
      </c>
      <c r="B10" s="191"/>
      <c r="C10" s="196" t="s">
        <v>37</v>
      </c>
      <c r="D10" s="114" t="s">
        <v>30</v>
      </c>
      <c r="E10" s="123">
        <v>260</v>
      </c>
      <c r="F10" s="233"/>
      <c r="G10" s="116">
        <f>E10*F10</f>
        <v>0</v>
      </c>
      <c r="H10" s="181"/>
      <c r="I10" s="182"/>
    </row>
    <row r="11" spans="1:9" ht="10.199999999999999" customHeight="1" x14ac:dyDescent="0.25">
      <c r="A11" s="126"/>
      <c r="B11" s="126"/>
      <c r="C11" s="197"/>
      <c r="D11" s="126"/>
      <c r="E11" s="127"/>
      <c r="F11" s="128"/>
      <c r="G11" s="129"/>
      <c r="H11" s="130"/>
      <c r="I11" s="131"/>
    </row>
    <row r="12" spans="1:9" ht="63" customHeight="1" x14ac:dyDescent="0.25">
      <c r="A12" s="198"/>
      <c r="B12" s="188"/>
      <c r="C12" s="199" t="s">
        <v>55</v>
      </c>
      <c r="D12" s="107"/>
      <c r="E12" s="108"/>
      <c r="F12" s="108"/>
      <c r="G12" s="108"/>
      <c r="H12" s="109"/>
      <c r="I12" s="133"/>
    </row>
    <row r="13" spans="1:9" ht="14.4" customHeight="1" x14ac:dyDescent="0.25">
      <c r="A13" s="190">
        <v>5</v>
      </c>
      <c r="B13" s="200"/>
      <c r="C13" s="201" t="s">
        <v>54</v>
      </c>
      <c r="D13" s="202" t="s">
        <v>30</v>
      </c>
      <c r="E13" s="115">
        <v>80</v>
      </c>
      <c r="F13" s="233"/>
      <c r="G13" s="116">
        <f>E13*F13</f>
        <v>0</v>
      </c>
      <c r="H13" s="177"/>
      <c r="I13" s="178"/>
    </row>
    <row r="14" spans="1:9" ht="14.4" customHeight="1" x14ac:dyDescent="0.25">
      <c r="A14" s="190">
        <v>6</v>
      </c>
      <c r="B14" s="191"/>
      <c r="C14" s="201" t="s">
        <v>36</v>
      </c>
      <c r="D14" s="114" t="s">
        <v>30</v>
      </c>
      <c r="E14" s="115">
        <v>100</v>
      </c>
      <c r="F14" s="233"/>
      <c r="G14" s="116">
        <f>E14*F14</f>
        <v>0</v>
      </c>
      <c r="H14" s="177"/>
      <c r="I14" s="178"/>
    </row>
    <row r="15" spans="1:9" ht="14.4" customHeight="1" x14ac:dyDescent="0.25">
      <c r="A15" s="195">
        <v>7</v>
      </c>
      <c r="B15" s="203"/>
      <c r="C15" s="204" t="s">
        <v>35</v>
      </c>
      <c r="D15" s="135" t="s">
        <v>30</v>
      </c>
      <c r="E15" s="123">
        <v>20</v>
      </c>
      <c r="F15" s="234"/>
      <c r="G15" s="136">
        <f>E15*F15</f>
        <v>0</v>
      </c>
      <c r="H15" s="181"/>
      <c r="I15" s="182"/>
    </row>
    <row r="16" spans="1:9" ht="10.199999999999999" customHeight="1" x14ac:dyDescent="0.25">
      <c r="A16" s="160"/>
      <c r="B16" s="160"/>
      <c r="I16" s="141"/>
    </row>
    <row r="17" spans="1:9" ht="37.200000000000003" customHeight="1" x14ac:dyDescent="0.25">
      <c r="A17" s="198"/>
      <c r="B17" s="188"/>
      <c r="C17" s="199" t="s">
        <v>53</v>
      </c>
      <c r="D17" s="107"/>
      <c r="E17" s="108"/>
      <c r="F17" s="108"/>
      <c r="G17" s="108"/>
      <c r="H17" s="109"/>
      <c r="I17" s="133"/>
    </row>
    <row r="18" spans="1:9" ht="15" customHeight="1" x14ac:dyDescent="0.25">
      <c r="A18" s="190">
        <v>8</v>
      </c>
      <c r="B18" s="191"/>
      <c r="C18" s="192" t="s">
        <v>34</v>
      </c>
      <c r="D18" s="114" t="s">
        <v>30</v>
      </c>
      <c r="E18" s="115">
        <v>120</v>
      </c>
      <c r="F18" s="233"/>
      <c r="G18" s="116">
        <f>E18*F18</f>
        <v>0</v>
      </c>
      <c r="H18" s="177"/>
      <c r="I18" s="178"/>
    </row>
    <row r="19" spans="1:9" ht="14.4" customHeight="1" x14ac:dyDescent="0.25">
      <c r="A19" s="190">
        <v>9</v>
      </c>
      <c r="B19" s="191"/>
      <c r="C19" s="192" t="s">
        <v>33</v>
      </c>
      <c r="D19" s="114" t="s">
        <v>30</v>
      </c>
      <c r="E19" s="115">
        <v>600</v>
      </c>
      <c r="F19" s="233"/>
      <c r="G19" s="116">
        <f>E19*F19</f>
        <v>0</v>
      </c>
      <c r="H19" s="177"/>
      <c r="I19" s="178"/>
    </row>
    <row r="20" spans="1:9" ht="14.4" customHeight="1" x14ac:dyDescent="0.25">
      <c r="A20" s="190">
        <v>10</v>
      </c>
      <c r="B20" s="191"/>
      <c r="C20" s="201" t="s">
        <v>32</v>
      </c>
      <c r="D20" s="114" t="s">
        <v>30</v>
      </c>
      <c r="E20" s="115">
        <v>400</v>
      </c>
      <c r="F20" s="233"/>
      <c r="G20" s="116">
        <f>E20*F20</f>
        <v>0</v>
      </c>
      <c r="H20" s="235"/>
      <c r="I20" s="236"/>
    </row>
    <row r="21" spans="1:9" ht="14.4" customHeight="1" x14ac:dyDescent="0.25">
      <c r="A21" s="195">
        <v>11</v>
      </c>
      <c r="B21" s="203"/>
      <c r="C21" s="196" t="s">
        <v>31</v>
      </c>
      <c r="D21" s="205" t="s">
        <v>30</v>
      </c>
      <c r="E21" s="123">
        <v>30</v>
      </c>
      <c r="F21" s="234"/>
      <c r="G21" s="136">
        <f>E21*F21</f>
        <v>0</v>
      </c>
      <c r="H21" s="181"/>
      <c r="I21" s="182"/>
    </row>
    <row r="22" spans="1:9" ht="10.199999999999999" customHeight="1" x14ac:dyDescent="0.25">
      <c r="A22" s="152"/>
      <c r="B22" s="152"/>
      <c r="C22" s="153"/>
      <c r="D22" s="154"/>
      <c r="E22" s="152"/>
      <c r="F22" s="155"/>
      <c r="G22" s="155"/>
      <c r="H22" s="156"/>
      <c r="I22" s="157"/>
    </row>
    <row r="23" spans="1:9" ht="34.200000000000003" customHeight="1" x14ac:dyDescent="0.25">
      <c r="A23" s="198"/>
      <c r="B23" s="188"/>
      <c r="C23" s="206" t="s">
        <v>60</v>
      </c>
      <c r="D23" s="107"/>
      <c r="E23" s="108"/>
      <c r="F23" s="108"/>
      <c r="G23" s="108"/>
      <c r="H23" s="109"/>
      <c r="I23" s="133"/>
    </row>
    <row r="24" spans="1:9" ht="15" customHeight="1" x14ac:dyDescent="0.25">
      <c r="A24" s="190">
        <v>12</v>
      </c>
      <c r="B24" s="207"/>
      <c r="C24" s="192" t="s">
        <v>52</v>
      </c>
      <c r="D24" s="114" t="s">
        <v>30</v>
      </c>
      <c r="E24" s="115">
        <v>350</v>
      </c>
      <c r="F24" s="233"/>
      <c r="G24" s="116">
        <f>E24*F24</f>
        <v>0</v>
      </c>
      <c r="H24" s="177"/>
      <c r="I24" s="178"/>
    </row>
    <row r="25" spans="1:9" ht="14.4" customHeight="1" x14ac:dyDescent="0.25">
      <c r="A25" s="190">
        <v>13</v>
      </c>
      <c r="B25" s="207"/>
      <c r="C25" s="192" t="s">
        <v>51</v>
      </c>
      <c r="D25" s="114" t="s">
        <v>30</v>
      </c>
      <c r="E25" s="115">
        <v>2400</v>
      </c>
      <c r="F25" s="233"/>
      <c r="G25" s="116">
        <f>E25*F25</f>
        <v>0</v>
      </c>
      <c r="H25" s="177"/>
      <c r="I25" s="178"/>
    </row>
    <row r="26" spans="1:9" ht="14.4" customHeight="1" x14ac:dyDescent="0.25">
      <c r="A26" s="190">
        <v>14</v>
      </c>
      <c r="B26" s="208"/>
      <c r="C26" s="209" t="s">
        <v>50</v>
      </c>
      <c r="D26" s="114" t="s">
        <v>30</v>
      </c>
      <c r="E26" s="115">
        <v>600</v>
      </c>
      <c r="F26" s="233"/>
      <c r="G26" s="116">
        <f>E26*F26</f>
        <v>0</v>
      </c>
      <c r="H26" s="235"/>
      <c r="I26" s="237"/>
    </row>
    <row r="27" spans="1:9" ht="14.4" customHeight="1" x14ac:dyDescent="0.25">
      <c r="A27" s="193">
        <v>15</v>
      </c>
      <c r="B27" s="208"/>
      <c r="C27" s="209" t="s">
        <v>49</v>
      </c>
      <c r="D27" s="114" t="s">
        <v>30</v>
      </c>
      <c r="E27" s="115">
        <v>1100</v>
      </c>
      <c r="F27" s="233"/>
      <c r="G27" s="116">
        <f>E27*F27</f>
        <v>0</v>
      </c>
      <c r="H27" s="235"/>
      <c r="I27" s="236"/>
    </row>
    <row r="28" spans="1:9" ht="14.4" customHeight="1" x14ac:dyDescent="0.25">
      <c r="A28" s="195">
        <v>16</v>
      </c>
      <c r="B28" s="210"/>
      <c r="C28" s="196" t="s">
        <v>48</v>
      </c>
      <c r="D28" s="135" t="s">
        <v>30</v>
      </c>
      <c r="E28" s="123">
        <v>200</v>
      </c>
      <c r="F28" s="234"/>
      <c r="G28" s="136">
        <f>E28*F28</f>
        <v>0</v>
      </c>
      <c r="H28" s="181"/>
      <c r="I28" s="182"/>
    </row>
    <row r="29" spans="1:9" ht="10.199999999999999" customHeight="1" x14ac:dyDescent="0.25">
      <c r="A29" s="211"/>
      <c r="B29" s="211"/>
      <c r="C29" s="212"/>
      <c r="D29" s="213"/>
      <c r="E29" s="211"/>
      <c r="F29" s="214"/>
      <c r="G29" s="214"/>
      <c r="H29" s="215"/>
      <c r="I29" s="216"/>
    </row>
    <row r="30" spans="1:9" ht="48.6" customHeight="1" x14ac:dyDescent="0.25">
      <c r="A30" s="217"/>
      <c r="B30" s="218"/>
      <c r="C30" s="199" t="s">
        <v>62</v>
      </c>
      <c r="D30" s="107"/>
      <c r="E30" s="108"/>
      <c r="F30" s="108"/>
      <c r="G30" s="108"/>
      <c r="H30" s="109"/>
      <c r="I30" s="110"/>
    </row>
    <row r="31" spans="1:9" ht="15" customHeight="1" x14ac:dyDescent="0.25">
      <c r="A31" s="193">
        <v>17</v>
      </c>
      <c r="B31" s="191"/>
      <c r="C31" s="192" t="s">
        <v>52</v>
      </c>
      <c r="D31" s="114" t="s">
        <v>8</v>
      </c>
      <c r="E31" s="213">
        <v>70</v>
      </c>
      <c r="F31" s="233"/>
      <c r="G31" s="116">
        <f t="shared" ref="G31:G35" si="0">E31*F31</f>
        <v>0</v>
      </c>
      <c r="H31" s="177"/>
      <c r="I31" s="239"/>
    </row>
    <row r="32" spans="1:9" ht="15" customHeight="1" x14ac:dyDescent="0.25">
      <c r="A32" s="193">
        <v>18</v>
      </c>
      <c r="B32" s="191"/>
      <c r="C32" s="192" t="s">
        <v>51</v>
      </c>
      <c r="D32" s="114" t="s">
        <v>8</v>
      </c>
      <c r="E32" s="115">
        <v>2400</v>
      </c>
      <c r="F32" s="233"/>
      <c r="G32" s="116">
        <f t="shared" si="0"/>
        <v>0</v>
      </c>
      <c r="H32" s="177"/>
      <c r="I32" s="239"/>
    </row>
    <row r="33" spans="1:9" ht="15" customHeight="1" x14ac:dyDescent="0.25">
      <c r="A33" s="193">
        <v>19</v>
      </c>
      <c r="B33" s="191"/>
      <c r="C33" s="192" t="s">
        <v>50</v>
      </c>
      <c r="D33" s="114" t="s">
        <v>8</v>
      </c>
      <c r="E33" s="115">
        <v>3000</v>
      </c>
      <c r="F33" s="233"/>
      <c r="G33" s="116">
        <f t="shared" si="0"/>
        <v>0</v>
      </c>
      <c r="H33" s="177"/>
      <c r="I33" s="239"/>
    </row>
    <row r="34" spans="1:9" ht="15" customHeight="1" x14ac:dyDescent="0.25">
      <c r="A34" s="193">
        <v>20</v>
      </c>
      <c r="B34" s="191"/>
      <c r="C34" s="192" t="s">
        <v>49</v>
      </c>
      <c r="D34" s="114" t="s">
        <v>8</v>
      </c>
      <c r="E34" s="115">
        <v>1100</v>
      </c>
      <c r="F34" s="233"/>
      <c r="G34" s="116">
        <f t="shared" si="0"/>
        <v>0</v>
      </c>
      <c r="H34" s="177"/>
      <c r="I34" s="239"/>
    </row>
    <row r="35" spans="1:9" ht="15" customHeight="1" x14ac:dyDescent="0.25">
      <c r="A35" s="195">
        <v>21</v>
      </c>
      <c r="B35" s="203"/>
      <c r="C35" s="196" t="s">
        <v>48</v>
      </c>
      <c r="D35" s="219" t="s">
        <v>8</v>
      </c>
      <c r="E35" s="119">
        <v>300</v>
      </c>
      <c r="F35" s="238"/>
      <c r="G35" s="220">
        <f t="shared" si="0"/>
        <v>0</v>
      </c>
      <c r="H35" s="181"/>
      <c r="I35" s="240"/>
    </row>
    <row r="36" spans="1:9" ht="12.75" customHeight="1" x14ac:dyDescent="0.25">
      <c r="A36" s="152"/>
      <c r="B36" s="152"/>
      <c r="C36" s="221"/>
      <c r="D36" s="245" t="s">
        <v>69</v>
      </c>
      <c r="E36" s="246"/>
      <c r="F36" s="247"/>
      <c r="G36" s="222">
        <f>SUM(G6:G35)</f>
        <v>0</v>
      </c>
      <c r="H36" s="156"/>
      <c r="I36" s="223"/>
    </row>
    <row r="37" spans="1:9" ht="14.4" customHeight="1" x14ac:dyDescent="0.25">
      <c r="A37" s="224" t="s">
        <v>7</v>
      </c>
      <c r="B37" s="224"/>
      <c r="C37" s="225"/>
      <c r="D37" s="225"/>
      <c r="E37" s="225"/>
      <c r="F37" s="225"/>
      <c r="G37" s="225"/>
      <c r="H37" s="248" t="s">
        <v>25</v>
      </c>
      <c r="I37" s="249"/>
    </row>
    <row r="38" spans="1:9" ht="14.4" customHeight="1" x14ac:dyDescent="0.25">
      <c r="A38" s="241"/>
      <c r="B38" s="241"/>
      <c r="C38" s="242"/>
      <c r="D38" s="242"/>
      <c r="E38" s="242"/>
      <c r="F38" s="242"/>
      <c r="G38" s="242"/>
      <c r="H38" s="243"/>
      <c r="I38" s="244"/>
    </row>
    <row r="39" spans="1:9" ht="14.4" customHeight="1" x14ac:dyDescent="0.25">
      <c r="A39" s="224"/>
      <c r="B39" s="224"/>
      <c r="C39" s="225"/>
      <c r="D39" s="225"/>
      <c r="E39" s="225"/>
      <c r="F39" s="225"/>
      <c r="G39" s="225"/>
      <c r="H39" s="226"/>
      <c r="I39" s="227"/>
    </row>
    <row r="40" spans="1:9" ht="15" customHeight="1" x14ac:dyDescent="0.25">
      <c r="A40" s="265"/>
      <c r="B40" s="265"/>
      <c r="C40" s="265"/>
      <c r="D40" s="265"/>
      <c r="E40" s="265"/>
      <c r="F40" s="265"/>
      <c r="G40" s="265"/>
      <c r="H40" s="265"/>
      <c r="I40" s="265"/>
    </row>
    <row r="41" spans="1:9" ht="14.4" thickBot="1" x14ac:dyDescent="0.3">
      <c r="A41" s="268" t="s">
        <v>21</v>
      </c>
      <c r="B41" s="269"/>
      <c r="C41" s="269"/>
      <c r="D41" s="269"/>
      <c r="E41" s="269"/>
      <c r="F41" s="269"/>
      <c r="G41" s="269"/>
      <c r="H41" s="269"/>
      <c r="I41" s="270"/>
    </row>
    <row r="42" spans="1:9" ht="31.95" customHeight="1" thickTop="1" x14ac:dyDescent="0.25">
      <c r="A42" s="161">
        <v>1</v>
      </c>
      <c r="B42" s="228"/>
      <c r="C42" s="271" t="s">
        <v>76</v>
      </c>
      <c r="D42" s="272"/>
      <c r="E42" s="272"/>
      <c r="F42" s="272"/>
      <c r="G42" s="272"/>
      <c r="H42" s="272"/>
      <c r="I42" s="273"/>
    </row>
    <row r="43" spans="1:9" ht="44.4" customHeight="1" x14ac:dyDescent="0.25">
      <c r="A43" s="229">
        <v>2</v>
      </c>
      <c r="B43" s="165"/>
      <c r="C43" s="274" t="s">
        <v>78</v>
      </c>
      <c r="D43" s="275"/>
      <c r="E43" s="275"/>
      <c r="F43" s="275"/>
      <c r="G43" s="275"/>
      <c r="H43" s="275"/>
      <c r="I43" s="276"/>
    </row>
    <row r="44" spans="1:9" ht="15" customHeight="1" x14ac:dyDescent="0.25">
      <c r="A44" s="230">
        <v>3</v>
      </c>
      <c r="B44" s="164"/>
      <c r="C44" s="277" t="s">
        <v>47</v>
      </c>
      <c r="D44" s="278"/>
      <c r="E44" s="278"/>
      <c r="F44" s="278"/>
      <c r="G44" s="278"/>
      <c r="H44" s="278"/>
      <c r="I44" s="279"/>
    </row>
    <row r="45" spans="1:9" ht="15" customHeight="1" x14ac:dyDescent="0.25">
      <c r="A45" s="163">
        <v>4</v>
      </c>
      <c r="B45" s="166"/>
      <c r="C45" s="280" t="s">
        <v>72</v>
      </c>
      <c r="D45" s="281"/>
      <c r="E45" s="281"/>
      <c r="F45" s="281"/>
      <c r="G45" s="281"/>
      <c r="H45" s="281"/>
      <c r="I45" s="282"/>
    </row>
    <row r="46" spans="1:9" ht="15" customHeight="1" x14ac:dyDescent="0.25">
      <c r="A46" s="167">
        <v>5</v>
      </c>
      <c r="B46" s="168"/>
      <c r="C46" s="283" t="s">
        <v>29</v>
      </c>
      <c r="D46" s="284"/>
      <c r="E46" s="284"/>
      <c r="F46" s="284"/>
      <c r="G46" s="284"/>
      <c r="H46" s="284"/>
      <c r="I46" s="285"/>
    </row>
    <row r="47" spans="1:9" ht="13.8" x14ac:dyDescent="0.25">
      <c r="A47" s="171"/>
      <c r="B47" s="171"/>
    </row>
    <row r="48" spans="1:9" ht="14.4" customHeight="1" thickBot="1" x14ac:dyDescent="0.3">
      <c r="A48" s="286" t="s">
        <v>22</v>
      </c>
      <c r="B48" s="287"/>
      <c r="C48" s="288"/>
      <c r="D48" s="288"/>
      <c r="E48" s="288"/>
      <c r="F48" s="288"/>
      <c r="G48" s="288"/>
      <c r="H48" s="288"/>
      <c r="I48" s="289"/>
    </row>
    <row r="49" spans="1:9" ht="14.25" customHeight="1" thickTop="1" x14ac:dyDescent="0.25">
      <c r="A49" s="172">
        <v>6</v>
      </c>
      <c r="B49" s="173"/>
      <c r="C49" s="290" t="s">
        <v>70</v>
      </c>
      <c r="D49" s="291"/>
      <c r="E49" s="291"/>
      <c r="F49" s="291"/>
      <c r="G49" s="291"/>
      <c r="H49" s="291"/>
      <c r="I49" s="292"/>
    </row>
    <row r="50" spans="1:9" ht="25.5" customHeight="1" x14ac:dyDescent="0.25">
      <c r="A50" s="171"/>
      <c r="B50" s="171"/>
    </row>
    <row r="51" spans="1:9" ht="14.4" customHeight="1" thickBot="1" x14ac:dyDescent="0.3">
      <c r="A51" s="286" t="s">
        <v>24</v>
      </c>
      <c r="B51" s="287"/>
      <c r="C51" s="288"/>
      <c r="D51" s="288"/>
      <c r="E51" s="288"/>
      <c r="F51" s="288"/>
      <c r="G51" s="288"/>
      <c r="H51" s="288"/>
      <c r="I51" s="289"/>
    </row>
    <row r="52" spans="1:9" ht="14.25" customHeight="1" thickTop="1" x14ac:dyDescent="0.25">
      <c r="A52" s="231">
        <v>7</v>
      </c>
      <c r="B52" s="232"/>
      <c r="C52" s="293" t="s">
        <v>77</v>
      </c>
      <c r="D52" s="294"/>
      <c r="E52" s="294"/>
      <c r="F52" s="294"/>
      <c r="G52" s="294"/>
      <c r="H52" s="294"/>
      <c r="I52" s="295"/>
    </row>
    <row r="53" spans="1:9" ht="14.4" customHeight="1" x14ac:dyDescent="0.25">
      <c r="A53" s="174"/>
      <c r="B53" s="174"/>
      <c r="C53" s="140"/>
    </row>
    <row r="54" spans="1:9" ht="13.8" x14ac:dyDescent="0.25">
      <c r="A54" s="174"/>
      <c r="B54" s="174"/>
      <c r="C54" s="140" t="s">
        <v>71</v>
      </c>
    </row>
    <row r="55" spans="1:9" ht="13.8" x14ac:dyDescent="0.25">
      <c r="A55" s="174"/>
      <c r="B55" s="174"/>
      <c r="C55" s="140"/>
    </row>
    <row r="56" spans="1:9" x14ac:dyDescent="0.25">
      <c r="A56" s="139" t="s">
        <v>7</v>
      </c>
      <c r="B56" s="139"/>
      <c r="H56" s="266" t="s">
        <v>25</v>
      </c>
      <c r="I56" s="267"/>
    </row>
    <row r="57" spans="1:9" x14ac:dyDescent="0.25">
      <c r="A57" s="183"/>
      <c r="B57" s="183"/>
      <c r="C57" s="184"/>
      <c r="D57" s="184"/>
      <c r="E57" s="184"/>
      <c r="F57" s="184"/>
      <c r="G57" s="184"/>
      <c r="H57" s="185"/>
      <c r="I57" s="186"/>
    </row>
    <row r="58" spans="1:9" x14ac:dyDescent="0.25">
      <c r="A58" s="139"/>
      <c r="B58" s="139"/>
      <c r="H58" s="158"/>
      <c r="I58" s="159"/>
    </row>
    <row r="59" spans="1:9" x14ac:dyDescent="0.25">
      <c r="A59" s="139"/>
      <c r="B59" s="139"/>
      <c r="H59" s="158"/>
      <c r="I59" s="159"/>
    </row>
    <row r="60" spans="1:9" x14ac:dyDescent="0.25">
      <c r="A60" s="139"/>
      <c r="B60" s="139"/>
      <c r="H60" s="158"/>
      <c r="I60" s="159"/>
    </row>
    <row r="61" spans="1:9" x14ac:dyDescent="0.25">
      <c r="A61" s="139"/>
      <c r="B61" s="139"/>
      <c r="H61" s="158"/>
      <c r="I61" s="159"/>
    </row>
    <row r="62" spans="1:9" x14ac:dyDescent="0.25">
      <c r="A62" s="139"/>
      <c r="B62" s="139"/>
      <c r="H62" s="158"/>
      <c r="I62" s="159"/>
    </row>
    <row r="63" spans="1:9" x14ac:dyDescent="0.25">
      <c r="A63" s="139"/>
      <c r="B63" s="139"/>
      <c r="H63" s="158"/>
      <c r="I63" s="159"/>
    </row>
    <row r="64" spans="1:9" x14ac:dyDescent="0.25">
      <c r="A64" s="139"/>
      <c r="B64" s="139"/>
      <c r="H64" s="158"/>
      <c r="I64" s="159"/>
    </row>
    <row r="65" spans="1:9" x14ac:dyDescent="0.25">
      <c r="A65" s="139"/>
      <c r="B65" s="139"/>
      <c r="H65" s="158"/>
      <c r="I65" s="159"/>
    </row>
    <row r="66" spans="1:9" x14ac:dyDescent="0.25">
      <c r="A66" s="139"/>
      <c r="B66" s="139"/>
      <c r="H66" s="158"/>
      <c r="I66" s="159"/>
    </row>
    <row r="67" spans="1:9" x14ac:dyDescent="0.25">
      <c r="A67" s="139"/>
      <c r="B67" s="139"/>
      <c r="H67" s="158"/>
      <c r="I67" s="159"/>
    </row>
    <row r="68" spans="1:9" x14ac:dyDescent="0.25">
      <c r="A68" s="139"/>
      <c r="B68" s="139"/>
      <c r="H68" s="158"/>
      <c r="I68" s="159"/>
    </row>
    <row r="69" spans="1:9" x14ac:dyDescent="0.25">
      <c r="A69" s="139"/>
      <c r="B69" s="139"/>
      <c r="H69" s="158"/>
      <c r="I69" s="159"/>
    </row>
    <row r="70" spans="1:9" ht="13.8" x14ac:dyDescent="0.25">
      <c r="A70" s="265"/>
      <c r="B70" s="265"/>
      <c r="C70" s="265"/>
      <c r="D70" s="265"/>
      <c r="E70" s="265"/>
      <c r="F70" s="265"/>
      <c r="G70" s="265"/>
      <c r="H70" s="265"/>
      <c r="I70" s="265"/>
    </row>
    <row r="71" spans="1:9" x14ac:dyDescent="0.25">
      <c r="A71" s="139"/>
      <c r="B71" s="139"/>
      <c r="H71" s="158"/>
      <c r="I71" s="159"/>
    </row>
    <row r="72" spans="1:9" x14ac:dyDescent="0.25">
      <c r="A72" s="140"/>
      <c r="B72" s="140"/>
    </row>
    <row r="73" spans="1:9" x14ac:dyDescent="0.25">
      <c r="A73" s="140"/>
      <c r="B73" s="140"/>
    </row>
    <row r="74" spans="1:9" x14ac:dyDescent="0.25">
      <c r="A74" s="140"/>
      <c r="B74" s="140"/>
    </row>
    <row r="75" spans="1:9" x14ac:dyDescent="0.25">
      <c r="A75" s="140"/>
      <c r="B75" s="140"/>
    </row>
    <row r="76" spans="1:9" x14ac:dyDescent="0.25">
      <c r="A76" s="140"/>
      <c r="B76" s="140"/>
    </row>
    <row r="77" spans="1:9" x14ac:dyDescent="0.25">
      <c r="A77" s="140"/>
      <c r="B77" s="140"/>
    </row>
    <row r="78" spans="1:9" x14ac:dyDescent="0.25">
      <c r="A78" s="140"/>
      <c r="B78" s="140"/>
    </row>
  </sheetData>
  <sheetProtection algorithmName="SHA-512" hashValue="OGsfT8P2qYu9uDYC3E2XL6JZ/6cdKjsBbGn6N/Fxkm0BoqQXFn090wuozuBdMqrYhpZc4WkFak0qq7PBqDO6JQ==" saltValue="UBPz+HY1jknYzjoUPvB43g==" spinCount="100000" sheet="1" objects="1" scenarios="1" formatCells="0" formatColumns="0" formatRows="0"/>
  <mergeCells count="22">
    <mergeCell ref="A70:I70"/>
    <mergeCell ref="H56:I56"/>
    <mergeCell ref="A40:I40"/>
    <mergeCell ref="A41:I41"/>
    <mergeCell ref="C42:I42"/>
    <mergeCell ref="C43:I43"/>
    <mergeCell ref="C44:I44"/>
    <mergeCell ref="C45:I45"/>
    <mergeCell ref="C46:I46"/>
    <mergeCell ref="A48:I48"/>
    <mergeCell ref="C49:I49"/>
    <mergeCell ref="A51:I51"/>
    <mergeCell ref="C52:I52"/>
    <mergeCell ref="D36:F36"/>
    <mergeCell ref="H37:I37"/>
    <mergeCell ref="A1:I1"/>
    <mergeCell ref="F2:I2"/>
    <mergeCell ref="A3:A5"/>
    <mergeCell ref="C3:C5"/>
    <mergeCell ref="D3:D5"/>
    <mergeCell ref="E3:E5"/>
    <mergeCell ref="B3:B5"/>
  </mergeCells>
  <phoneticPr fontId="9" type="noConversion"/>
  <dataValidations count="1">
    <dataValidation type="custom" allowBlank="1" showInputMessage="1" showErrorMessage="1" errorTitle="Nepravilen vnos" error="Vrednost mora biti zaokrožena na dve decimalni mesti." sqref="F7:F10 F13:F15 F18:F21 F24:F28 F31:F35" xr:uid="{D9F44E01-AB65-4FE8-ADC2-37F02C62484B}">
      <formula1>F7*100=INT(F7*100)</formula1>
    </dataValidation>
  </dataValidations>
  <pageMargins left="0.74803149606299213" right="0.74803149606299213" top="0.27559055118110237" bottom="0.27559055118110237" header="7.874015748031496E-2" footer="0"/>
  <pageSetup paperSize="9" scale="75" fitToHeight="0" orientation="landscape" r:id="rId1"/>
  <headerFooter alignWithMargins="0">
    <oddFooter>&amp;R&amp;P/&amp;N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ECAB-220B-4EBB-A872-EBBFABA0138B}">
  <sheetPr>
    <pageSetUpPr fitToPage="1"/>
  </sheetPr>
  <dimension ref="A1:J96"/>
  <sheetViews>
    <sheetView showZeros="0" view="pageBreakPreview" zoomScale="150" zoomScaleNormal="145" zoomScaleSheetLayoutView="150" zoomScalePageLayoutView="130" workbookViewId="0">
      <selection activeCell="K14" sqref="K14"/>
    </sheetView>
  </sheetViews>
  <sheetFormatPr defaultColWidth="9.109375" defaultRowHeight="13.2" x14ac:dyDescent="0.25"/>
  <cols>
    <col min="1" max="1" width="6" style="91" customWidth="1"/>
    <col min="2" max="2" width="8" style="91" customWidth="1"/>
    <col min="3" max="3" width="62.44140625" style="91" customWidth="1"/>
    <col min="4" max="5" width="8.44140625" style="91" customWidth="1"/>
    <col min="6" max="7" width="12.44140625" style="91" customWidth="1"/>
    <col min="8" max="8" width="41.88671875" style="140" customWidth="1"/>
    <col min="9" max="9" width="14.6640625" style="91" customWidth="1"/>
    <col min="10" max="16384" width="9.109375" style="91"/>
  </cols>
  <sheetData>
    <row r="1" spans="1:9" ht="13.8" x14ac:dyDescent="0.25">
      <c r="A1" s="250" t="s">
        <v>59</v>
      </c>
      <c r="B1" s="251"/>
      <c r="C1" s="251"/>
      <c r="D1" s="251"/>
      <c r="E1" s="251"/>
      <c r="F1" s="251"/>
      <c r="G1" s="251"/>
      <c r="H1" s="251"/>
      <c r="I1" s="252"/>
    </row>
    <row r="2" spans="1:9" ht="15" x14ac:dyDescent="0.25">
      <c r="A2" s="92"/>
      <c r="B2" s="93"/>
      <c r="F2" s="253" t="s">
        <v>20</v>
      </c>
      <c r="G2" s="254"/>
      <c r="H2" s="254"/>
      <c r="I2" s="255"/>
    </row>
    <row r="3" spans="1:9" ht="14.4" customHeight="1" x14ac:dyDescent="0.25">
      <c r="A3" s="256" t="s">
        <v>0</v>
      </c>
      <c r="B3" s="94"/>
      <c r="C3" s="259" t="s">
        <v>19</v>
      </c>
      <c r="D3" s="307" t="s">
        <v>2</v>
      </c>
      <c r="E3" s="260" t="s">
        <v>1</v>
      </c>
      <c r="F3" s="95" t="s">
        <v>3</v>
      </c>
      <c r="G3" s="95" t="s">
        <v>6</v>
      </c>
      <c r="H3" s="95" t="s">
        <v>14</v>
      </c>
      <c r="I3" s="96" t="s">
        <v>17</v>
      </c>
    </row>
    <row r="4" spans="1:9" ht="14.4" customHeight="1" x14ac:dyDescent="0.25">
      <c r="A4" s="257"/>
      <c r="B4" s="97"/>
      <c r="C4" s="259"/>
      <c r="D4" s="308"/>
      <c r="E4" s="261"/>
      <c r="F4" s="98" t="s">
        <v>4</v>
      </c>
      <c r="G4" s="98" t="s">
        <v>4</v>
      </c>
      <c r="H4" s="99"/>
      <c r="I4" s="100" t="s">
        <v>18</v>
      </c>
    </row>
    <row r="5" spans="1:9" ht="14.4" customHeight="1" x14ac:dyDescent="0.25">
      <c r="A5" s="258"/>
      <c r="B5" s="11" t="s">
        <v>26</v>
      </c>
      <c r="C5" s="306"/>
      <c r="D5" s="309"/>
      <c r="E5" s="262"/>
      <c r="F5" s="101" t="s">
        <v>5</v>
      </c>
      <c r="G5" s="101" t="s">
        <v>5</v>
      </c>
      <c r="H5" s="102"/>
      <c r="I5" s="103" t="s">
        <v>16</v>
      </c>
    </row>
    <row r="6" spans="1:9" ht="42.6" customHeight="1" x14ac:dyDescent="0.25">
      <c r="A6" s="104"/>
      <c r="B6" s="105"/>
      <c r="C6" s="106" t="s">
        <v>61</v>
      </c>
      <c r="D6" s="107"/>
      <c r="E6" s="108"/>
      <c r="F6" s="108"/>
      <c r="G6" s="108"/>
      <c r="H6" s="109"/>
      <c r="I6" s="110"/>
    </row>
    <row r="7" spans="1:9" ht="16.2" customHeight="1" x14ac:dyDescent="0.25">
      <c r="A7" s="111">
        <v>1</v>
      </c>
      <c r="B7" s="112"/>
      <c r="C7" s="113" t="s">
        <v>44</v>
      </c>
      <c r="D7" s="114" t="s">
        <v>30</v>
      </c>
      <c r="E7" s="115">
        <v>60</v>
      </c>
      <c r="F7" s="27"/>
      <c r="G7" s="116">
        <f>E7*F7</f>
        <v>0</v>
      </c>
      <c r="H7" s="177"/>
      <c r="I7" s="178"/>
    </row>
    <row r="8" spans="1:9" ht="16.2" customHeight="1" x14ac:dyDescent="0.25">
      <c r="A8" s="117">
        <v>2</v>
      </c>
      <c r="B8" s="112"/>
      <c r="C8" s="118" t="s">
        <v>43</v>
      </c>
      <c r="D8" s="114" t="s">
        <v>30</v>
      </c>
      <c r="E8" s="119">
        <v>300</v>
      </c>
      <c r="F8" s="27"/>
      <c r="G8" s="116">
        <f>E8*F8</f>
        <v>0</v>
      </c>
      <c r="H8" s="179"/>
      <c r="I8" s="180"/>
    </row>
    <row r="9" spans="1:9" ht="16.2" customHeight="1" x14ac:dyDescent="0.25">
      <c r="A9" s="120">
        <v>3</v>
      </c>
      <c r="B9" s="121"/>
      <c r="C9" s="122" t="s">
        <v>42</v>
      </c>
      <c r="D9" s="114" t="s">
        <v>30</v>
      </c>
      <c r="E9" s="123">
        <v>100</v>
      </c>
      <c r="F9" s="47"/>
      <c r="G9" s="116">
        <f>E9*F9</f>
        <v>0</v>
      </c>
      <c r="H9" s="181"/>
      <c r="I9" s="182"/>
    </row>
    <row r="10" spans="1:9" ht="16.2" customHeight="1" x14ac:dyDescent="0.25">
      <c r="A10" s="124"/>
      <c r="B10" s="124"/>
      <c r="C10" s="125"/>
      <c r="D10" s="126"/>
      <c r="E10" s="127"/>
      <c r="F10" s="128"/>
      <c r="G10" s="129"/>
      <c r="H10" s="130"/>
      <c r="I10" s="131"/>
    </row>
    <row r="11" spans="1:9" ht="60" customHeight="1" x14ac:dyDescent="0.25">
      <c r="A11" s="132"/>
      <c r="B11" s="105"/>
      <c r="C11" s="106" t="s">
        <v>82</v>
      </c>
      <c r="D11" s="107"/>
      <c r="E11" s="108"/>
      <c r="F11" s="108"/>
      <c r="G11" s="108"/>
      <c r="H11" s="109"/>
      <c r="I11" s="133"/>
    </row>
    <row r="12" spans="1:9" ht="16.2" customHeight="1" x14ac:dyDescent="0.25">
      <c r="A12" s="111">
        <v>4</v>
      </c>
      <c r="B12" s="112"/>
      <c r="C12" s="113" t="s">
        <v>43</v>
      </c>
      <c r="D12" s="114" t="s">
        <v>30</v>
      </c>
      <c r="E12" s="115">
        <v>5</v>
      </c>
      <c r="F12" s="27"/>
      <c r="G12" s="116">
        <f>E12*F12</f>
        <v>0</v>
      </c>
      <c r="H12" s="177"/>
      <c r="I12" s="178"/>
    </row>
    <row r="13" spans="1:9" ht="16.2" customHeight="1" x14ac:dyDescent="0.25">
      <c r="A13" s="120">
        <v>5</v>
      </c>
      <c r="B13" s="134"/>
      <c r="C13" s="122" t="s">
        <v>42</v>
      </c>
      <c r="D13" s="135" t="s">
        <v>30</v>
      </c>
      <c r="E13" s="123">
        <v>5</v>
      </c>
      <c r="F13" s="47"/>
      <c r="G13" s="136">
        <f>E13*F13</f>
        <v>0</v>
      </c>
      <c r="H13" s="181"/>
      <c r="I13" s="182"/>
    </row>
    <row r="14" spans="1:9" ht="16.2" customHeight="1" x14ac:dyDescent="0.25">
      <c r="A14" s="137"/>
      <c r="B14" s="137"/>
      <c r="C14" s="138"/>
      <c r="F14" s="139"/>
      <c r="I14" s="141"/>
    </row>
    <row r="15" spans="1:9" ht="54" customHeight="1" x14ac:dyDescent="0.25">
      <c r="A15" s="132"/>
      <c r="B15" s="105"/>
      <c r="C15" s="106" t="s">
        <v>46</v>
      </c>
      <c r="D15" s="107"/>
      <c r="E15" s="108"/>
      <c r="F15" s="108"/>
      <c r="G15" s="108"/>
      <c r="H15" s="109"/>
      <c r="I15" s="133"/>
    </row>
    <row r="16" spans="1:9" ht="16.2" customHeight="1" x14ac:dyDescent="0.25">
      <c r="A16" s="111">
        <v>6</v>
      </c>
      <c r="B16" s="112"/>
      <c r="C16" s="113" t="s">
        <v>44</v>
      </c>
      <c r="D16" s="114" t="s">
        <v>8</v>
      </c>
      <c r="E16" s="115">
        <v>5</v>
      </c>
      <c r="F16" s="27"/>
      <c r="G16" s="116">
        <f>E16*F16</f>
        <v>0</v>
      </c>
      <c r="H16" s="177"/>
      <c r="I16" s="178"/>
    </row>
    <row r="17" spans="1:9" ht="16.2" customHeight="1" x14ac:dyDescent="0.25">
      <c r="A17" s="117">
        <v>7</v>
      </c>
      <c r="B17" s="112"/>
      <c r="C17" s="113" t="s">
        <v>43</v>
      </c>
      <c r="D17" s="114" t="s">
        <v>8</v>
      </c>
      <c r="E17" s="119">
        <v>100</v>
      </c>
      <c r="F17" s="27"/>
      <c r="G17" s="116">
        <f>E17*F17</f>
        <v>0</v>
      </c>
      <c r="H17" s="179"/>
      <c r="I17" s="180"/>
    </row>
    <row r="18" spans="1:9" ht="16.2" customHeight="1" x14ac:dyDescent="0.25">
      <c r="A18" s="120">
        <v>8</v>
      </c>
      <c r="B18" s="112"/>
      <c r="C18" s="122" t="s">
        <v>42</v>
      </c>
      <c r="D18" s="135" t="s">
        <v>8</v>
      </c>
      <c r="E18" s="123">
        <v>40</v>
      </c>
      <c r="F18" s="47"/>
      <c r="G18" s="136">
        <f>E18*F18</f>
        <v>0</v>
      </c>
      <c r="H18" s="181"/>
      <c r="I18" s="182"/>
    </row>
    <row r="19" spans="1:9" ht="16.2" customHeight="1" x14ac:dyDescent="0.25">
      <c r="A19" s="142"/>
      <c r="B19" s="142"/>
      <c r="C19" s="143"/>
      <c r="D19" s="144"/>
      <c r="E19" s="145"/>
      <c r="F19" s="146"/>
      <c r="G19" s="146"/>
      <c r="H19" s="147"/>
      <c r="I19" s="148"/>
    </row>
    <row r="20" spans="1:9" ht="53.4" customHeight="1" x14ac:dyDescent="0.25">
      <c r="A20" s="132"/>
      <c r="B20" s="105"/>
      <c r="C20" s="106" t="s">
        <v>45</v>
      </c>
      <c r="D20" s="107"/>
      <c r="E20" s="108"/>
      <c r="F20" s="108"/>
      <c r="G20" s="108"/>
      <c r="H20" s="109"/>
      <c r="I20" s="133"/>
    </row>
    <row r="21" spans="1:9" ht="16.2" customHeight="1" x14ac:dyDescent="0.25">
      <c r="A21" s="111">
        <v>9</v>
      </c>
      <c r="B21" s="112"/>
      <c r="C21" s="113" t="s">
        <v>44</v>
      </c>
      <c r="D21" s="114" t="s">
        <v>8</v>
      </c>
      <c r="E21" s="115">
        <v>5</v>
      </c>
      <c r="F21" s="27"/>
      <c r="G21" s="116">
        <f>E21*F21</f>
        <v>0</v>
      </c>
      <c r="H21" s="177"/>
      <c r="I21" s="178"/>
    </row>
    <row r="22" spans="1:9" ht="16.2" customHeight="1" x14ac:dyDescent="0.25">
      <c r="A22" s="117">
        <v>10</v>
      </c>
      <c r="B22" s="112"/>
      <c r="C22" s="118" t="s">
        <v>43</v>
      </c>
      <c r="D22" s="114" t="s">
        <v>8</v>
      </c>
      <c r="E22" s="119">
        <v>100</v>
      </c>
      <c r="F22" s="27"/>
      <c r="G22" s="116">
        <f>E22*F22</f>
        <v>0</v>
      </c>
      <c r="H22" s="179"/>
      <c r="I22" s="180"/>
    </row>
    <row r="23" spans="1:9" ht="16.2" customHeight="1" x14ac:dyDescent="0.25">
      <c r="A23" s="120">
        <v>11</v>
      </c>
      <c r="B23" s="149"/>
      <c r="C23" s="122" t="s">
        <v>42</v>
      </c>
      <c r="D23" s="135" t="s">
        <v>8</v>
      </c>
      <c r="E23" s="123">
        <v>40</v>
      </c>
      <c r="F23" s="47"/>
      <c r="G23" s="136">
        <f>E23*F23</f>
        <v>0</v>
      </c>
      <c r="H23" s="181"/>
      <c r="I23" s="182"/>
    </row>
    <row r="24" spans="1:9" ht="16.2" customHeight="1" x14ac:dyDescent="0.25">
      <c r="A24" s="126"/>
      <c r="B24" s="126"/>
      <c r="C24" s="150"/>
      <c r="D24" s="299" t="s">
        <v>73</v>
      </c>
      <c r="E24" s="300"/>
      <c r="F24" s="301"/>
      <c r="G24" s="59">
        <f>SUM(G6:G23)</f>
        <v>0</v>
      </c>
      <c r="H24" s="151"/>
      <c r="I24" s="131"/>
    </row>
    <row r="25" spans="1:9" ht="40.5" customHeight="1" x14ac:dyDescent="0.25">
      <c r="A25" s="152"/>
      <c r="B25" s="152"/>
      <c r="C25" s="153"/>
      <c r="D25" s="154"/>
      <c r="E25" s="152"/>
      <c r="F25" s="155"/>
      <c r="G25" s="155"/>
      <c r="H25" s="156"/>
      <c r="I25" s="157"/>
    </row>
    <row r="26" spans="1:9" ht="14.4" customHeight="1" x14ac:dyDescent="0.25">
      <c r="A26" s="139" t="s">
        <v>7</v>
      </c>
      <c r="B26" s="139"/>
      <c r="H26" s="266" t="s">
        <v>25</v>
      </c>
      <c r="I26" s="267"/>
    </row>
    <row r="27" spans="1:9" ht="23.4" customHeight="1" x14ac:dyDescent="0.25">
      <c r="A27" s="183"/>
      <c r="B27" s="183"/>
      <c r="C27" s="184"/>
      <c r="D27" s="184"/>
      <c r="E27" s="184"/>
      <c r="F27" s="184"/>
      <c r="G27" s="184"/>
      <c r="H27" s="185"/>
      <c r="I27" s="186"/>
    </row>
    <row r="28" spans="1:9" ht="14.4" customHeight="1" x14ac:dyDescent="0.25">
      <c r="A28" s="139"/>
      <c r="B28" s="139"/>
      <c r="H28" s="158"/>
      <c r="I28" s="159"/>
    </row>
    <row r="29" spans="1:9" ht="14.4" customHeight="1" x14ac:dyDescent="0.25">
      <c r="A29" s="139"/>
      <c r="B29" s="139"/>
      <c r="H29" s="158"/>
      <c r="I29" s="159"/>
    </row>
    <row r="30" spans="1:9" ht="14.4" customHeight="1" x14ac:dyDescent="0.25">
      <c r="A30" s="139"/>
      <c r="B30" s="139"/>
      <c r="H30" s="158"/>
      <c r="I30" s="159"/>
    </row>
    <row r="31" spans="1:9" ht="14.4" customHeight="1" x14ac:dyDescent="0.25">
      <c r="A31" s="139"/>
      <c r="B31" s="139"/>
      <c r="H31" s="158"/>
      <c r="I31" s="159"/>
    </row>
    <row r="32" spans="1:9" ht="14.4" customHeight="1" x14ac:dyDescent="0.25">
      <c r="A32" s="139"/>
      <c r="B32" s="139"/>
      <c r="H32" s="158"/>
      <c r="I32" s="159"/>
    </row>
    <row r="33" spans="1:9" ht="14.4" customHeight="1" x14ac:dyDescent="0.25">
      <c r="A33" s="139"/>
      <c r="B33" s="139"/>
      <c r="H33" s="158"/>
      <c r="I33" s="159"/>
    </row>
    <row r="34" spans="1:9" ht="14.4" customHeight="1" x14ac:dyDescent="0.25">
      <c r="A34" s="139"/>
      <c r="B34" s="139"/>
      <c r="H34" s="158"/>
      <c r="I34" s="159"/>
    </row>
    <row r="35" spans="1:9" ht="14.4" customHeight="1" x14ac:dyDescent="0.25">
      <c r="A35" s="139"/>
      <c r="B35" s="139"/>
      <c r="H35" s="158"/>
      <c r="I35" s="159"/>
    </row>
    <row r="36" spans="1:9" ht="14.4" customHeight="1" x14ac:dyDescent="0.25">
      <c r="A36" s="265"/>
      <c r="B36" s="265"/>
      <c r="C36" s="296"/>
      <c r="D36" s="296"/>
      <c r="E36" s="296"/>
      <c r="F36" s="296"/>
      <c r="G36" s="296"/>
      <c r="H36" s="296"/>
      <c r="I36" s="296"/>
    </row>
    <row r="37" spans="1:9" ht="14.4" customHeight="1" x14ac:dyDescent="0.25">
      <c r="A37" s="160"/>
      <c r="B37" s="160"/>
    </row>
    <row r="38" spans="1:9" ht="14.4" customHeight="1" thickBot="1" x14ac:dyDescent="0.3">
      <c r="A38" s="268" t="s">
        <v>21</v>
      </c>
      <c r="B38" s="268"/>
      <c r="C38" s="268"/>
      <c r="D38" s="268"/>
      <c r="E38" s="268"/>
      <c r="F38" s="268"/>
      <c r="G38" s="268"/>
      <c r="H38" s="268"/>
      <c r="I38" s="310"/>
    </row>
    <row r="39" spans="1:9" ht="28.95" customHeight="1" thickTop="1" x14ac:dyDescent="0.25">
      <c r="A39" s="161">
        <v>1</v>
      </c>
      <c r="B39" s="162"/>
      <c r="C39" s="312" t="s">
        <v>80</v>
      </c>
      <c r="D39" s="313"/>
      <c r="E39" s="313"/>
      <c r="F39" s="313"/>
      <c r="G39" s="313"/>
      <c r="H39" s="313"/>
      <c r="I39" s="314"/>
    </row>
    <row r="40" spans="1:9" ht="45.6" customHeight="1" x14ac:dyDescent="0.25">
      <c r="A40" s="163">
        <v>2</v>
      </c>
      <c r="B40" s="164"/>
      <c r="C40" s="274" t="s">
        <v>78</v>
      </c>
      <c r="D40" s="275"/>
      <c r="E40" s="275"/>
      <c r="F40" s="275"/>
      <c r="G40" s="275"/>
      <c r="H40" s="275"/>
      <c r="I40" s="276"/>
    </row>
    <row r="41" spans="1:9" ht="29.4" customHeight="1" x14ac:dyDescent="0.25">
      <c r="A41" s="163">
        <v>3</v>
      </c>
      <c r="B41" s="165"/>
      <c r="C41" s="277" t="s">
        <v>81</v>
      </c>
      <c r="D41" s="297"/>
      <c r="E41" s="297"/>
      <c r="F41" s="297"/>
      <c r="G41" s="297"/>
      <c r="H41" s="297"/>
      <c r="I41" s="298"/>
    </row>
    <row r="42" spans="1:9" ht="15" customHeight="1" x14ac:dyDescent="0.25">
      <c r="A42" s="163">
        <v>4</v>
      </c>
      <c r="B42" s="164"/>
      <c r="C42" s="311" t="s">
        <v>40</v>
      </c>
      <c r="D42" s="302"/>
      <c r="E42" s="302"/>
      <c r="F42" s="302"/>
      <c r="G42" s="302"/>
      <c r="H42" s="302"/>
      <c r="I42" s="303"/>
    </row>
    <row r="43" spans="1:9" ht="15" customHeight="1" x14ac:dyDescent="0.25">
      <c r="A43" s="163">
        <v>5</v>
      </c>
      <c r="B43" s="166"/>
      <c r="C43" s="280" t="s">
        <v>41</v>
      </c>
      <c r="D43" s="302"/>
      <c r="E43" s="302"/>
      <c r="F43" s="302"/>
      <c r="G43" s="302"/>
      <c r="H43" s="302"/>
      <c r="I43" s="303"/>
    </row>
    <row r="44" spans="1:9" ht="15" customHeight="1" x14ac:dyDescent="0.25">
      <c r="A44" s="167">
        <v>6</v>
      </c>
      <c r="B44" s="168"/>
      <c r="C44" s="283" t="s">
        <v>12</v>
      </c>
      <c r="D44" s="304"/>
      <c r="E44" s="304"/>
      <c r="F44" s="304"/>
      <c r="G44" s="304"/>
      <c r="H44" s="304"/>
      <c r="I44" s="305"/>
    </row>
    <row r="45" spans="1:9" ht="10.5" customHeight="1" x14ac:dyDescent="0.25">
      <c r="A45" s="169"/>
      <c r="B45" s="169"/>
      <c r="C45" s="170"/>
    </row>
    <row r="46" spans="1:9" ht="14.4" customHeight="1" x14ac:dyDescent="0.25">
      <c r="A46" s="171"/>
      <c r="B46" s="171"/>
    </row>
    <row r="47" spans="1:9" ht="14.4" customHeight="1" thickBot="1" x14ac:dyDescent="0.3">
      <c r="A47" s="286" t="s">
        <v>22</v>
      </c>
      <c r="B47" s="287"/>
      <c r="C47" s="288"/>
      <c r="D47" s="288"/>
      <c r="E47" s="288"/>
      <c r="F47" s="288"/>
      <c r="G47" s="288"/>
      <c r="H47" s="288"/>
      <c r="I47" s="289"/>
    </row>
    <row r="48" spans="1:9" ht="14.25" customHeight="1" thickTop="1" x14ac:dyDescent="0.25">
      <c r="A48" s="172">
        <v>7</v>
      </c>
      <c r="B48" s="173"/>
      <c r="C48" s="290" t="s">
        <v>67</v>
      </c>
      <c r="D48" s="291"/>
      <c r="E48" s="291"/>
      <c r="F48" s="291"/>
      <c r="G48" s="291"/>
      <c r="H48" s="291"/>
      <c r="I48" s="292"/>
    </row>
    <row r="49" spans="1:10" ht="25.5" customHeight="1" x14ac:dyDescent="0.25">
      <c r="A49" s="171"/>
      <c r="B49" s="171"/>
    </row>
    <row r="50" spans="1:10" ht="14.4" customHeight="1" thickBot="1" x14ac:dyDescent="0.3">
      <c r="A50" s="286" t="s">
        <v>24</v>
      </c>
      <c r="B50" s="287"/>
      <c r="C50" s="288"/>
      <c r="D50" s="288"/>
      <c r="E50" s="288"/>
      <c r="F50" s="288"/>
      <c r="G50" s="288"/>
      <c r="H50" s="288"/>
      <c r="I50" s="289"/>
    </row>
    <row r="51" spans="1:10" ht="14.4" customHeight="1" thickTop="1" x14ac:dyDescent="0.25">
      <c r="A51" s="172">
        <v>8</v>
      </c>
      <c r="B51" s="173"/>
      <c r="C51" s="290" t="s">
        <v>77</v>
      </c>
      <c r="D51" s="291"/>
      <c r="E51" s="291"/>
      <c r="F51" s="291"/>
      <c r="G51" s="291"/>
      <c r="H51" s="291"/>
      <c r="I51" s="292"/>
    </row>
    <row r="52" spans="1:10" ht="14.4" customHeight="1" x14ac:dyDescent="0.25">
      <c r="A52" s="174"/>
      <c r="B52" s="174"/>
      <c r="C52" s="140"/>
    </row>
    <row r="53" spans="1:10" ht="14.4" customHeight="1" x14ac:dyDescent="0.25">
      <c r="A53" s="139" t="s">
        <v>7</v>
      </c>
      <c r="B53" s="139"/>
      <c r="H53" s="266" t="s">
        <v>25</v>
      </c>
      <c r="I53" s="267"/>
    </row>
    <row r="54" spans="1:10" ht="18.75" customHeight="1" x14ac:dyDescent="0.25">
      <c r="A54" s="183"/>
      <c r="B54" s="183"/>
      <c r="C54" s="184"/>
      <c r="D54" s="184"/>
      <c r="E54" s="184"/>
      <c r="F54" s="184"/>
      <c r="G54" s="184"/>
      <c r="H54" s="185"/>
      <c r="I54" s="186"/>
    </row>
    <row r="55" spans="1:10" ht="14.4" customHeight="1" x14ac:dyDescent="0.25">
      <c r="A55" s="139"/>
      <c r="B55" s="139"/>
      <c r="H55" s="158"/>
      <c r="I55" s="159"/>
    </row>
    <row r="56" spans="1:10" ht="14.4" customHeight="1" x14ac:dyDescent="0.25">
      <c r="A56" s="139"/>
      <c r="B56" s="139"/>
      <c r="H56" s="158"/>
      <c r="I56" s="159"/>
    </row>
    <row r="57" spans="1:10" ht="15.6" customHeight="1" x14ac:dyDescent="0.25">
      <c r="A57" s="139"/>
      <c r="B57" s="139"/>
      <c r="H57" s="158"/>
      <c r="I57" s="159"/>
    </row>
    <row r="58" spans="1:10" ht="15.75" customHeight="1" x14ac:dyDescent="0.25">
      <c r="A58" s="139"/>
      <c r="B58" s="139"/>
      <c r="H58" s="158"/>
      <c r="I58" s="159"/>
    </row>
    <row r="59" spans="1:10" ht="15.75" customHeight="1" x14ac:dyDescent="0.25">
      <c r="A59" s="139"/>
      <c r="B59" s="139"/>
      <c r="H59" s="158"/>
      <c r="I59" s="159"/>
    </row>
    <row r="60" spans="1:10" ht="15.75" customHeight="1" x14ac:dyDescent="0.25">
      <c r="A60" s="265"/>
      <c r="B60" s="265"/>
      <c r="C60" s="296"/>
      <c r="D60" s="296"/>
      <c r="E60" s="296"/>
      <c r="F60" s="296"/>
      <c r="G60" s="296"/>
      <c r="H60" s="296"/>
      <c r="I60" s="296"/>
      <c r="J60" s="175"/>
    </row>
    <row r="61" spans="1:10" ht="15.75" customHeight="1" x14ac:dyDescent="0.25">
      <c r="A61" s="139"/>
      <c r="B61" s="139"/>
      <c r="H61" s="158"/>
      <c r="I61" s="159"/>
    </row>
    <row r="62" spans="1:10" ht="15.75" customHeight="1" x14ac:dyDescent="0.25">
      <c r="A62" s="140"/>
      <c r="B62" s="140"/>
    </row>
    <row r="63" spans="1:10" ht="15" customHeight="1" x14ac:dyDescent="0.25">
      <c r="A63" s="140"/>
      <c r="B63" s="140"/>
    </row>
    <row r="64" spans="1:10" ht="13.5" customHeight="1" x14ac:dyDescent="0.25">
      <c r="A64" s="140"/>
      <c r="B64" s="140"/>
    </row>
    <row r="65" spans="1:2" x14ac:dyDescent="0.25">
      <c r="A65" s="140"/>
      <c r="B65" s="140"/>
    </row>
    <row r="66" spans="1:2" x14ac:dyDescent="0.25">
      <c r="A66" s="140"/>
      <c r="B66" s="140"/>
    </row>
    <row r="67" spans="1:2" ht="82.5" customHeight="1" x14ac:dyDescent="0.25">
      <c r="A67" s="140"/>
      <c r="B67" s="140"/>
    </row>
    <row r="68" spans="1:2" ht="18" customHeight="1" x14ac:dyDescent="0.25">
      <c r="A68" s="140"/>
      <c r="B68" s="140"/>
    </row>
    <row r="69" spans="1:2" ht="44.25" customHeight="1" x14ac:dyDescent="0.25"/>
    <row r="70" spans="1:2" ht="18" customHeight="1" x14ac:dyDescent="0.25"/>
    <row r="71" spans="1:2" ht="18" customHeight="1" x14ac:dyDescent="0.25"/>
    <row r="81" spans="1:10" ht="61.5" customHeight="1" x14ac:dyDescent="0.25"/>
    <row r="85" spans="1:10" ht="30.75" customHeight="1" x14ac:dyDescent="0.25"/>
    <row r="89" spans="1:10" ht="51.75" customHeight="1" x14ac:dyDescent="0.25"/>
    <row r="90" spans="1:10" ht="15.75" customHeight="1" x14ac:dyDescent="0.25"/>
    <row r="91" spans="1:10" ht="15.75" customHeight="1" x14ac:dyDescent="0.25"/>
    <row r="92" spans="1:10" ht="15.75" customHeight="1" x14ac:dyDescent="0.25"/>
    <row r="93" spans="1:10" ht="15.75" customHeight="1" x14ac:dyDescent="0.25"/>
    <row r="96" spans="1:10" s="176" customFormat="1" ht="15" customHeight="1" x14ac:dyDescent="0.25">
      <c r="A96" s="91"/>
      <c r="B96" s="91"/>
      <c r="C96" s="91"/>
      <c r="D96" s="91"/>
      <c r="E96" s="91"/>
      <c r="F96" s="91"/>
      <c r="G96" s="91"/>
      <c r="H96" s="140"/>
      <c r="I96" s="91"/>
      <c r="J96" s="91"/>
    </row>
  </sheetData>
  <sheetProtection algorithmName="SHA-512" hashValue="2kC1zvp8xuKbUcK80M4SXc7RcuyrjZT6a5yfEM+3SXl6W2wuQ8HAqJm4ZPGVWPSlvqBOUzuAcF2s9dkqTOkb6g==" saltValue="dKuRvSGULJux6f235bvBkg==" spinCount="100000" sheet="1" objects="1" scenarios="1" formatCells="0" formatColumns="0" formatRows="0"/>
  <mergeCells count="22">
    <mergeCell ref="D24:F24"/>
    <mergeCell ref="C43:I43"/>
    <mergeCell ref="C44:I44"/>
    <mergeCell ref="A1:I1"/>
    <mergeCell ref="F2:I2"/>
    <mergeCell ref="A3:A5"/>
    <mergeCell ref="C3:C5"/>
    <mergeCell ref="D3:D5"/>
    <mergeCell ref="E3:E5"/>
    <mergeCell ref="H26:I26"/>
    <mergeCell ref="A36:I36"/>
    <mergeCell ref="A38:I38"/>
    <mergeCell ref="C42:I42"/>
    <mergeCell ref="C39:I39"/>
    <mergeCell ref="A60:I60"/>
    <mergeCell ref="A47:I47"/>
    <mergeCell ref="C48:I48"/>
    <mergeCell ref="C40:I40"/>
    <mergeCell ref="C41:I41"/>
    <mergeCell ref="C51:I51"/>
    <mergeCell ref="H53:I53"/>
    <mergeCell ref="A50:I50"/>
  </mergeCells>
  <phoneticPr fontId="9" type="noConversion"/>
  <dataValidations count="1">
    <dataValidation type="custom" showInputMessage="1" showErrorMessage="1" sqref="F21:F23 F16:F18 F12:F13 F7:F9" xr:uid="{FF56D089-298D-4BE9-93F0-7FCED6759A7C}">
      <formula1>F7*100=INT(F7*100)</formula1>
    </dataValidation>
  </dataValidations>
  <pageMargins left="0.74803149606299213" right="0.74803149606299213" top="0.27559055118110237" bottom="0.27559055118110237" header="7.874015748031496E-2" footer="0"/>
  <pageSetup paperSize="9" scale="74" fitToHeight="0" orientation="landscape" r:id="rId1"/>
  <headerFooter alignWithMargins="0">
    <oddFooter>&amp;R&amp;P/&amp;N</oddFooter>
  </headerFooter>
  <rowBreaks count="2" manualBreakCount="2">
    <brk id="36" max="8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showZeros="0" view="pageBreakPreview" zoomScale="150" zoomScaleNormal="160" zoomScaleSheetLayoutView="150" zoomScalePageLayoutView="120" workbookViewId="0">
      <selection activeCell="K14" sqref="K14"/>
    </sheetView>
  </sheetViews>
  <sheetFormatPr defaultColWidth="9.109375" defaultRowHeight="13.2" x14ac:dyDescent="0.25"/>
  <cols>
    <col min="1" max="1" width="6" style="1" customWidth="1"/>
    <col min="2" max="2" width="8" style="1" customWidth="1"/>
    <col min="3" max="3" width="60.6640625" style="1" customWidth="1"/>
    <col min="4" max="5" width="8.44140625" style="1" customWidth="1"/>
    <col min="6" max="7" width="12.44140625" style="1" customWidth="1"/>
    <col min="8" max="8" width="41.88671875" style="52" customWidth="1"/>
    <col min="9" max="9" width="14.6640625" style="1" customWidth="1"/>
    <col min="10" max="16384" width="9.109375" style="1"/>
  </cols>
  <sheetData>
    <row r="1" spans="1:9" ht="13.8" x14ac:dyDescent="0.25">
      <c r="A1" s="340" t="s">
        <v>58</v>
      </c>
      <c r="B1" s="341"/>
      <c r="C1" s="341"/>
      <c r="D1" s="341"/>
      <c r="E1" s="341"/>
      <c r="F1" s="341"/>
      <c r="G1" s="341"/>
      <c r="H1" s="341"/>
      <c r="I1" s="342"/>
    </row>
    <row r="2" spans="1:9" ht="15" x14ac:dyDescent="0.25">
      <c r="A2" s="2"/>
      <c r="B2" s="3"/>
      <c r="F2" s="343" t="s">
        <v>20</v>
      </c>
      <c r="G2" s="344"/>
      <c r="H2" s="344"/>
      <c r="I2" s="345"/>
    </row>
    <row r="3" spans="1:9" ht="14.4" customHeight="1" x14ac:dyDescent="0.25">
      <c r="A3" s="348" t="s">
        <v>0</v>
      </c>
      <c r="B3" s="4"/>
      <c r="C3" s="338" t="s">
        <v>19</v>
      </c>
      <c r="D3" s="307" t="s">
        <v>2</v>
      </c>
      <c r="E3" s="307" t="s">
        <v>1</v>
      </c>
      <c r="F3" s="5" t="s">
        <v>3</v>
      </c>
      <c r="G3" s="5" t="s">
        <v>6</v>
      </c>
      <c r="H3" s="5" t="s">
        <v>14</v>
      </c>
      <c r="I3" s="6" t="s">
        <v>17</v>
      </c>
    </row>
    <row r="4" spans="1:9" ht="14.4" customHeight="1" x14ac:dyDescent="0.25">
      <c r="A4" s="349"/>
      <c r="B4" s="7"/>
      <c r="C4" s="338"/>
      <c r="D4" s="308"/>
      <c r="E4" s="308"/>
      <c r="F4" s="8" t="s">
        <v>4</v>
      </c>
      <c r="G4" s="8" t="s">
        <v>4</v>
      </c>
      <c r="H4" s="9"/>
      <c r="I4" s="10" t="s">
        <v>18</v>
      </c>
    </row>
    <row r="5" spans="1:9" ht="14.4" customHeight="1" x14ac:dyDescent="0.25">
      <c r="A5" s="350"/>
      <c r="B5" s="11" t="s">
        <v>26</v>
      </c>
      <c r="C5" s="339"/>
      <c r="D5" s="309"/>
      <c r="E5" s="309"/>
      <c r="F5" s="12" t="s">
        <v>5</v>
      </c>
      <c r="G5" s="12" t="s">
        <v>5</v>
      </c>
      <c r="H5" s="13"/>
      <c r="I5" s="14" t="s">
        <v>16</v>
      </c>
    </row>
    <row r="6" spans="1:9" ht="49.2" customHeight="1" x14ac:dyDescent="0.25">
      <c r="A6" s="15"/>
      <c r="B6" s="16"/>
      <c r="C6" s="17" t="s">
        <v>64</v>
      </c>
      <c r="D6" s="18"/>
      <c r="E6" s="19"/>
      <c r="F6" s="19"/>
      <c r="G6" s="19"/>
      <c r="H6" s="20"/>
      <c r="I6" s="21"/>
    </row>
    <row r="7" spans="1:9" ht="14.4" customHeight="1" x14ac:dyDescent="0.25">
      <c r="A7" s="22">
        <v>1</v>
      </c>
      <c r="B7" s="23"/>
      <c r="C7" s="24" t="s">
        <v>13</v>
      </c>
      <c r="D7" s="25" t="s">
        <v>8</v>
      </c>
      <c r="E7" s="26">
        <v>210</v>
      </c>
      <c r="F7" s="27"/>
      <c r="G7" s="28">
        <f>E7*F7</f>
        <v>0</v>
      </c>
      <c r="H7" s="29"/>
      <c r="I7" s="30"/>
    </row>
    <row r="8" spans="1:9" ht="15" customHeight="1" x14ac:dyDescent="0.25">
      <c r="A8" s="31"/>
      <c r="B8" s="31"/>
      <c r="C8" s="32"/>
      <c r="D8" s="31"/>
      <c r="E8" s="33"/>
      <c r="F8" s="34"/>
      <c r="G8" s="35"/>
      <c r="H8" s="36"/>
      <c r="I8" s="37"/>
    </row>
    <row r="9" spans="1:9" ht="52.95" customHeight="1" x14ac:dyDescent="0.25">
      <c r="A9" s="38"/>
      <c r="B9" s="16"/>
      <c r="C9" s="17" t="s">
        <v>75</v>
      </c>
      <c r="D9" s="18"/>
      <c r="E9" s="19"/>
      <c r="F9" s="19"/>
      <c r="G9" s="19"/>
      <c r="H9" s="20"/>
      <c r="I9" s="39"/>
    </row>
    <row r="10" spans="1:9" ht="14.4" customHeight="1" x14ac:dyDescent="0.25">
      <c r="A10" s="22">
        <v>2</v>
      </c>
      <c r="B10" s="23"/>
      <c r="C10" s="40" t="s">
        <v>9</v>
      </c>
      <c r="D10" s="25" t="s">
        <v>8</v>
      </c>
      <c r="E10" s="26">
        <v>10</v>
      </c>
      <c r="F10" s="27"/>
      <c r="G10" s="28">
        <f>E10*F10</f>
        <v>0</v>
      </c>
      <c r="H10" s="29"/>
      <c r="I10" s="30"/>
    </row>
    <row r="11" spans="1:9" ht="14.4" customHeight="1" x14ac:dyDescent="0.25">
      <c r="A11" s="22">
        <v>3</v>
      </c>
      <c r="B11" s="41"/>
      <c r="C11" s="40" t="s">
        <v>10</v>
      </c>
      <c r="D11" s="25" t="s">
        <v>8</v>
      </c>
      <c r="E11" s="26">
        <v>180</v>
      </c>
      <c r="F11" s="27"/>
      <c r="G11" s="28">
        <f>E11*F11</f>
        <v>0</v>
      </c>
      <c r="H11" s="29"/>
      <c r="I11" s="30"/>
    </row>
    <row r="12" spans="1:9" ht="14.4" customHeight="1" x14ac:dyDescent="0.25">
      <c r="A12" s="42">
        <v>4</v>
      </c>
      <c r="B12" s="43"/>
      <c r="C12" s="44" t="s">
        <v>11</v>
      </c>
      <c r="D12" s="45" t="s">
        <v>8</v>
      </c>
      <c r="E12" s="46">
        <v>20</v>
      </c>
      <c r="F12" s="47"/>
      <c r="G12" s="48">
        <f>E12*F12</f>
        <v>0</v>
      </c>
      <c r="H12" s="49"/>
      <c r="I12" s="50"/>
    </row>
    <row r="13" spans="1:9" ht="15" customHeight="1" x14ac:dyDescent="0.25">
      <c r="A13" s="51"/>
      <c r="B13" s="51"/>
      <c r="I13" s="53"/>
    </row>
    <row r="14" spans="1:9" ht="75" customHeight="1" x14ac:dyDescent="0.25">
      <c r="A14" s="38"/>
      <c r="B14" s="16"/>
      <c r="C14" s="17" t="s">
        <v>68</v>
      </c>
      <c r="D14" s="18"/>
      <c r="E14" s="19"/>
      <c r="F14" s="19"/>
      <c r="G14" s="19"/>
      <c r="H14" s="20"/>
      <c r="I14" s="39"/>
    </row>
    <row r="15" spans="1:9" ht="15" customHeight="1" x14ac:dyDescent="0.25">
      <c r="A15" s="22">
        <v>5</v>
      </c>
      <c r="B15" s="23"/>
      <c r="C15" s="54" t="s">
        <v>65</v>
      </c>
      <c r="D15" s="25" t="s">
        <v>8</v>
      </c>
      <c r="E15" s="26">
        <v>10</v>
      </c>
      <c r="F15" s="27"/>
      <c r="G15" s="28">
        <f>E15*F15</f>
        <v>0</v>
      </c>
      <c r="H15" s="29"/>
      <c r="I15" s="30"/>
    </row>
    <row r="16" spans="1:9" ht="14.4" customHeight="1" x14ac:dyDescent="0.25">
      <c r="A16" s="42">
        <v>6</v>
      </c>
      <c r="B16" s="55"/>
      <c r="C16" s="56" t="s">
        <v>66</v>
      </c>
      <c r="D16" s="45" t="s">
        <v>8</v>
      </c>
      <c r="E16" s="46">
        <v>90</v>
      </c>
      <c r="F16" s="47"/>
      <c r="G16" s="48">
        <f>E16*F16</f>
        <v>0</v>
      </c>
      <c r="H16" s="49"/>
      <c r="I16" s="50"/>
    </row>
    <row r="17" spans="1:9" ht="14.4" customHeight="1" x14ac:dyDescent="0.25">
      <c r="A17" s="57"/>
      <c r="B17" s="57"/>
      <c r="C17" s="58"/>
      <c r="D17" s="299" t="s">
        <v>74</v>
      </c>
      <c r="E17" s="300"/>
      <c r="F17" s="301"/>
      <c r="G17" s="59">
        <f>SUM(G6:G16)</f>
        <v>0</v>
      </c>
      <c r="H17" s="60"/>
      <c r="I17" s="61"/>
    </row>
    <row r="18" spans="1:9" ht="14.4" customHeight="1" x14ac:dyDescent="0.25">
      <c r="A18" s="62" t="s">
        <v>15</v>
      </c>
      <c r="B18" s="62"/>
      <c r="C18" s="58"/>
      <c r="D18" s="63"/>
      <c r="E18" s="63"/>
      <c r="F18" s="63"/>
      <c r="G18" s="64"/>
      <c r="H18" s="65"/>
      <c r="I18" s="61"/>
    </row>
    <row r="19" spans="1:9" ht="14.4" customHeight="1" x14ac:dyDescent="0.25">
      <c r="A19" s="57"/>
      <c r="B19" s="57"/>
      <c r="C19" s="58"/>
      <c r="D19" s="63"/>
      <c r="E19" s="63"/>
      <c r="F19" s="63"/>
      <c r="G19" s="64"/>
      <c r="H19" s="65"/>
      <c r="I19" s="61"/>
    </row>
    <row r="20" spans="1:9" ht="81" customHeight="1" x14ac:dyDescent="0.25">
      <c r="A20" s="66"/>
      <c r="B20" s="66"/>
      <c r="C20" s="67"/>
      <c r="D20" s="67"/>
      <c r="E20" s="67"/>
      <c r="F20" s="67"/>
      <c r="G20" s="67"/>
      <c r="H20" s="68"/>
      <c r="I20" s="67"/>
    </row>
    <row r="21" spans="1:9" ht="15.75" customHeight="1" x14ac:dyDescent="0.25">
      <c r="A21" s="69" t="s">
        <v>7</v>
      </c>
      <c r="B21" s="69"/>
      <c r="C21" s="70"/>
      <c r="H21" s="320" t="s">
        <v>25</v>
      </c>
      <c r="I21" s="321"/>
    </row>
    <row r="22" spans="1:9" ht="15.75" customHeight="1" x14ac:dyDescent="0.25">
      <c r="A22" s="71"/>
      <c r="B22" s="71"/>
      <c r="C22" s="70"/>
      <c r="D22" s="70"/>
      <c r="E22" s="70"/>
      <c r="F22" s="70"/>
      <c r="G22" s="70"/>
      <c r="H22" s="72"/>
      <c r="I22" s="73"/>
    </row>
    <row r="23" spans="1:9" ht="15.75" customHeight="1" x14ac:dyDescent="0.25">
      <c r="A23" s="69"/>
      <c r="B23" s="69"/>
      <c r="H23" s="72"/>
      <c r="I23" s="73"/>
    </row>
    <row r="24" spans="1:9" ht="15.75" customHeight="1" x14ac:dyDescent="0.25">
      <c r="A24" s="69"/>
      <c r="B24" s="69"/>
      <c r="H24" s="74"/>
      <c r="I24" s="75"/>
    </row>
    <row r="25" spans="1:9" ht="15.75" customHeight="1" x14ac:dyDescent="0.25">
      <c r="A25" s="69"/>
      <c r="B25" s="69"/>
      <c r="H25" s="74"/>
      <c r="I25" s="75"/>
    </row>
    <row r="26" spans="1:9" ht="15" customHeight="1" x14ac:dyDescent="0.25">
      <c r="A26" s="69"/>
      <c r="B26" s="69"/>
      <c r="H26" s="74"/>
      <c r="I26" s="75"/>
    </row>
    <row r="27" spans="1:9" ht="13.5" customHeight="1" x14ac:dyDescent="0.25">
      <c r="A27" s="315"/>
      <c r="B27" s="315"/>
      <c r="C27" s="316"/>
      <c r="D27" s="316"/>
      <c r="E27" s="316"/>
      <c r="F27" s="316"/>
      <c r="G27" s="316"/>
      <c r="H27" s="316"/>
      <c r="I27" s="316"/>
    </row>
    <row r="28" spans="1:9" ht="15" x14ac:dyDescent="0.25">
      <c r="A28" s="51"/>
      <c r="B28" s="51"/>
    </row>
    <row r="29" spans="1:9" ht="14.4" thickBot="1" x14ac:dyDescent="0.3">
      <c r="A29" s="346" t="s">
        <v>21</v>
      </c>
      <c r="B29" s="346"/>
      <c r="C29" s="346"/>
      <c r="D29" s="346"/>
      <c r="E29" s="346"/>
      <c r="F29" s="346"/>
      <c r="G29" s="346"/>
      <c r="H29" s="346"/>
      <c r="I29" s="347"/>
    </row>
    <row r="30" spans="1:9" ht="58.95" customHeight="1" thickTop="1" x14ac:dyDescent="0.25">
      <c r="A30" s="76">
        <v>1</v>
      </c>
      <c r="B30" s="77"/>
      <c r="C30" s="329" t="s">
        <v>83</v>
      </c>
      <c r="D30" s="330"/>
      <c r="E30" s="330"/>
      <c r="F30" s="330"/>
      <c r="G30" s="330"/>
      <c r="H30" s="330"/>
      <c r="I30" s="331"/>
    </row>
    <row r="31" spans="1:9" ht="46.2" customHeight="1" x14ac:dyDescent="0.25">
      <c r="A31" s="78">
        <v>2</v>
      </c>
      <c r="B31" s="79"/>
      <c r="C31" s="274" t="s">
        <v>79</v>
      </c>
      <c r="D31" s="275"/>
      <c r="E31" s="275"/>
      <c r="F31" s="275"/>
      <c r="G31" s="275"/>
      <c r="H31" s="275"/>
      <c r="I31" s="276"/>
    </row>
    <row r="32" spans="1:9" ht="45.6" customHeight="1" x14ac:dyDescent="0.25">
      <c r="A32" s="80">
        <v>3</v>
      </c>
      <c r="B32" s="81"/>
      <c r="C32" s="332" t="s">
        <v>28</v>
      </c>
      <c r="D32" s="333"/>
      <c r="E32" s="333"/>
      <c r="F32" s="333"/>
      <c r="G32" s="333"/>
      <c r="H32" s="333"/>
      <c r="I32" s="334"/>
    </row>
    <row r="33" spans="1:10" ht="13.8" x14ac:dyDescent="0.25">
      <c r="A33" s="80">
        <v>4</v>
      </c>
      <c r="B33" s="81"/>
      <c r="C33" s="322" t="s">
        <v>23</v>
      </c>
      <c r="D33" s="323"/>
      <c r="E33" s="323"/>
      <c r="F33" s="323"/>
      <c r="G33" s="323"/>
      <c r="H33" s="323"/>
      <c r="I33" s="324"/>
    </row>
    <row r="34" spans="1:10" ht="13.8" x14ac:dyDescent="0.25">
      <c r="A34" s="82">
        <v>5</v>
      </c>
      <c r="B34" s="83"/>
      <c r="C34" s="335" t="s">
        <v>12</v>
      </c>
      <c r="D34" s="336"/>
      <c r="E34" s="336"/>
      <c r="F34" s="336"/>
      <c r="G34" s="336"/>
      <c r="H34" s="336"/>
      <c r="I34" s="337"/>
    </row>
    <row r="35" spans="1:10" ht="13.8" x14ac:dyDescent="0.25">
      <c r="A35" s="84"/>
      <c r="B35" s="84"/>
      <c r="C35" s="85"/>
    </row>
    <row r="36" spans="1:10" ht="14.4" thickBot="1" x14ac:dyDescent="0.3">
      <c r="A36" s="325" t="s">
        <v>22</v>
      </c>
      <c r="B36" s="326"/>
      <c r="C36" s="327"/>
      <c r="D36" s="327"/>
      <c r="E36" s="327"/>
      <c r="F36" s="327"/>
      <c r="G36" s="327"/>
      <c r="H36" s="327"/>
      <c r="I36" s="328"/>
    </row>
    <row r="37" spans="1:10" ht="14.4" thickTop="1" x14ac:dyDescent="0.25">
      <c r="A37" s="86">
        <v>6</v>
      </c>
      <c r="B37" s="87"/>
      <c r="C37" s="317" t="s">
        <v>27</v>
      </c>
      <c r="D37" s="318"/>
      <c r="E37" s="318"/>
      <c r="F37" s="318"/>
      <c r="G37" s="318"/>
      <c r="H37" s="318"/>
      <c r="I37" s="319"/>
    </row>
    <row r="38" spans="1:10" ht="13.8" x14ac:dyDescent="0.25">
      <c r="A38" s="88"/>
      <c r="B38" s="88"/>
    </row>
    <row r="39" spans="1:10" ht="14.4" thickBot="1" x14ac:dyDescent="0.3">
      <c r="A39" s="325" t="s">
        <v>24</v>
      </c>
      <c r="B39" s="326"/>
      <c r="C39" s="327"/>
      <c r="D39" s="327"/>
      <c r="E39" s="327"/>
      <c r="F39" s="327"/>
      <c r="G39" s="327"/>
      <c r="H39" s="327"/>
      <c r="I39" s="328"/>
    </row>
    <row r="40" spans="1:10" ht="14.4" thickTop="1" x14ac:dyDescent="0.25">
      <c r="A40" s="86">
        <v>7</v>
      </c>
      <c r="B40" s="87"/>
      <c r="C40" s="317" t="s">
        <v>77</v>
      </c>
      <c r="D40" s="318"/>
      <c r="E40" s="318"/>
      <c r="F40" s="318"/>
      <c r="G40" s="318"/>
      <c r="H40" s="318"/>
      <c r="I40" s="319"/>
    </row>
    <row r="41" spans="1:10" ht="15.75" customHeight="1" x14ac:dyDescent="0.25">
      <c r="A41" s="69" t="s">
        <v>7</v>
      </c>
      <c r="B41" s="69"/>
      <c r="C41" s="70"/>
      <c r="H41" s="320" t="s">
        <v>25</v>
      </c>
      <c r="I41" s="321"/>
    </row>
    <row r="42" spans="1:10" ht="15.75" customHeight="1" x14ac:dyDescent="0.25">
      <c r="A42" s="71"/>
      <c r="B42" s="71"/>
      <c r="C42" s="70"/>
      <c r="D42" s="70"/>
      <c r="E42" s="70"/>
      <c r="F42" s="70"/>
      <c r="G42" s="70"/>
      <c r="H42" s="72"/>
      <c r="I42" s="73"/>
    </row>
    <row r="43" spans="1:10" ht="15.75" customHeight="1" x14ac:dyDescent="0.25">
      <c r="A43" s="69"/>
      <c r="B43" s="69"/>
      <c r="H43" s="72"/>
      <c r="I43" s="73"/>
    </row>
    <row r="44" spans="1:10" ht="15.75" customHeight="1" x14ac:dyDescent="0.25">
      <c r="A44" s="69"/>
      <c r="B44" s="69"/>
      <c r="H44" s="74"/>
      <c r="I44" s="75"/>
    </row>
    <row r="45" spans="1:10" x14ac:dyDescent="0.25">
      <c r="A45" s="69"/>
      <c r="B45" s="69"/>
      <c r="H45" s="74"/>
      <c r="I45" s="75"/>
    </row>
    <row r="46" spans="1:10" x14ac:dyDescent="0.25">
      <c r="A46" s="69"/>
      <c r="B46" s="69"/>
      <c r="H46" s="74"/>
      <c r="I46" s="75"/>
    </row>
    <row r="47" spans="1:10" s="90" customFormat="1" ht="15" customHeight="1" x14ac:dyDescent="0.25">
      <c r="A47" s="315"/>
      <c r="B47" s="315"/>
      <c r="C47" s="316"/>
      <c r="D47" s="316"/>
      <c r="E47" s="316"/>
      <c r="F47" s="316"/>
      <c r="G47" s="316"/>
      <c r="H47" s="316"/>
      <c r="I47" s="316"/>
      <c r="J47" s="89"/>
    </row>
    <row r="48" spans="1:10" x14ac:dyDescent="0.25">
      <c r="A48" s="71"/>
      <c r="B48" s="71"/>
      <c r="C48" s="70"/>
      <c r="D48" s="70"/>
      <c r="E48" s="70"/>
      <c r="H48" s="74"/>
      <c r="I48" s="75"/>
    </row>
    <row r="49" spans="1:2" x14ac:dyDescent="0.25">
      <c r="A49" s="52"/>
      <c r="B49" s="52"/>
    </row>
    <row r="50" spans="1:2" x14ac:dyDescent="0.25">
      <c r="A50" s="52"/>
      <c r="B50" s="52"/>
    </row>
    <row r="51" spans="1:2" x14ac:dyDescent="0.25">
      <c r="A51" s="52"/>
      <c r="B51" s="52"/>
    </row>
    <row r="52" spans="1:2" x14ac:dyDescent="0.25">
      <c r="A52" s="52"/>
      <c r="B52" s="52"/>
    </row>
    <row r="53" spans="1:2" x14ac:dyDescent="0.25">
      <c r="A53" s="52"/>
      <c r="B53" s="52"/>
    </row>
    <row r="54" spans="1:2" x14ac:dyDescent="0.25">
      <c r="A54" s="52"/>
      <c r="B54" s="52"/>
    </row>
    <row r="55" spans="1:2" x14ac:dyDescent="0.25">
      <c r="A55" s="52"/>
      <c r="B55" s="52"/>
    </row>
  </sheetData>
  <sheetProtection algorithmName="SHA-512" hashValue="VCaJeiOTbLV/obpG/GDWtGZWrYWDcuJhIX5sFn3ktNqvc/eqA41ZfvCGl3nBW0l+MBapNCiJMcaBwdAGqc2eIA==" saltValue="Vbor5Wj1A6xbPZOHnG9i1A==" spinCount="100000" sheet="1" objects="1" scenarios="1" formatCells="0" formatColumns="0" formatRows="0"/>
  <mergeCells count="21">
    <mergeCell ref="D17:F17"/>
    <mergeCell ref="C3:C5"/>
    <mergeCell ref="A1:I1"/>
    <mergeCell ref="F2:I2"/>
    <mergeCell ref="A29:I29"/>
    <mergeCell ref="A3:A5"/>
    <mergeCell ref="D3:D5"/>
    <mergeCell ref="E3:E5"/>
    <mergeCell ref="A47:I47"/>
    <mergeCell ref="C40:I40"/>
    <mergeCell ref="H21:I21"/>
    <mergeCell ref="A27:I27"/>
    <mergeCell ref="H41:I41"/>
    <mergeCell ref="C33:I33"/>
    <mergeCell ref="A39:I39"/>
    <mergeCell ref="C30:I30"/>
    <mergeCell ref="C31:I31"/>
    <mergeCell ref="C32:I32"/>
    <mergeCell ref="C37:I37"/>
    <mergeCell ref="A36:I36"/>
    <mergeCell ref="C34:I34"/>
  </mergeCells>
  <phoneticPr fontId="9" type="noConversion"/>
  <dataValidations disablePrompts="1" count="1">
    <dataValidation type="custom" showInputMessage="1" showErrorMessage="1" sqref="F7 F10:F12 F15:F16" xr:uid="{20CA0516-1BA8-48BF-954C-C7B1E790A6DA}">
      <formula1>F7*100=INT(F7*100)</formula1>
    </dataValidation>
  </dataValidations>
  <pageMargins left="0.74803149606299213" right="0.74803149606299213" top="0.27559055118110237" bottom="0.47244094488188981" header="7.874015748031496E-2" footer="0"/>
  <pageSetup paperSize="9" scale="75" fitToHeight="0" orientation="landscape" r:id="rId1"/>
  <headerFooter alignWithMargins="0">
    <oddFooter>&amp;R&amp;P/&amp;N</oddFooter>
  </headerFooter>
  <rowBreaks count="1" manualBreakCount="1">
    <brk id="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1 - NN KP </vt:lpstr>
      <vt:lpstr>Sklop 2 - SN KP </vt:lpstr>
      <vt:lpstr>Sklop 3 - LOČLJIVI KONEKTORJI</vt:lpstr>
      <vt:lpstr>'Sklop 1 - NN KP '!Področje_tiskanja</vt:lpstr>
      <vt:lpstr>'Sklop 2 - SN KP '!Področje_tiskanja</vt:lpstr>
      <vt:lpstr>'Sklop 3 - LOČLJIVI KONEKTORJI'!Področje_tiskanja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Zuzzi Dejan</dc:creator>
  <cp:lastModifiedBy>Zlatolas Robert</cp:lastModifiedBy>
  <cp:lastPrinted>2026-07-14T12:16:37Z</cp:lastPrinted>
  <dcterms:created xsi:type="dcterms:W3CDTF">2012-06-02T09:01:03Z</dcterms:created>
  <dcterms:modified xsi:type="dcterms:W3CDTF">2026-07-14T12:54:05Z</dcterms:modified>
</cp:coreProperties>
</file>